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N:\PRIVE\DID\04_DIVADM\03_SACM\04_MARCHES\Projets\2026\P26-023_AC mixte Multi corps état\CORRIGE\LOT 1\"/>
    </mc:Choice>
  </mc:AlternateContent>
  <workbookProtection workbookAlgorithmName="SHA-512" workbookHashValue="d/yPyzVouIYMT/8NW/Z/xmPLwhRWf6vGxbAZKE5HYlbZMF3b9guG/AOQBuJzllhyt2m/Yj4IhiSsuTfcnMs/+g==" workbookSaltValue="ezuxuyMPRA4R89pWlImIrQ==" workbookSpinCount="100000" lockStructure="1"/>
  <bookViews>
    <workbookView xWindow="0" yWindow="0" windowWidth="28800" windowHeight="11685" tabRatio="696"/>
  </bookViews>
  <sheets>
    <sheet name="Conditions de renseignement" sheetId="10" r:id="rId1"/>
    <sheet name="1. Travaux communs" sheetId="3" r:id="rId2"/>
    <sheet name="2. G-O ; Maçonnerie" sheetId="1" r:id="rId3"/>
    <sheet name="3. Peinture" sheetId="2" r:id="rId4"/>
    <sheet name="4. Plâtrerie ; cloisons" sheetId="4" r:id="rId5"/>
    <sheet name="5. Plafonds suspendus" sheetId="5" r:id="rId6"/>
    <sheet name="6. Carrelage ; faïence" sheetId="6" r:id="rId7"/>
    <sheet name="7. Revêtements de sols" sheetId="7" r:id="rId8"/>
    <sheet name="DQE" sheetId="9" state="hidden" r:id="rId9"/>
  </sheets>
  <externalReferences>
    <externalReference r:id="rId10"/>
  </externalReferences>
  <definedNames>
    <definedName name="_xlnm._FilterDatabase" localSheetId="1" hidden="1">'1. Travaux communs'!$A$4:$C$25</definedName>
    <definedName name="DEVIS_FACTURE">[1]DIVERS!$A$51:$A$53</definedName>
    <definedName name="LOTS">[1]DIVERS!$B$21:$B$30</definedName>
    <definedName name="PLACES">[1]DIVERS!$B$41:$B$45</definedName>
    <definedName name="SLI">[1]DIVERS!$B$2:$B$11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9" l="1"/>
  <c r="A6" i="9"/>
  <c r="F222" i="9" l="1"/>
  <c r="F251" i="9"/>
  <c r="E257" i="9"/>
  <c r="F257" i="9" s="1"/>
  <c r="E258" i="9"/>
  <c r="F258" i="9" s="1"/>
  <c r="E260" i="9"/>
  <c r="F260" i="9" s="1"/>
  <c r="E262" i="9"/>
  <c r="F262" i="9" s="1"/>
  <c r="E264" i="9"/>
  <c r="F264" i="9" s="1"/>
  <c r="E265" i="9"/>
  <c r="F265" i="9" s="1"/>
  <c r="E266" i="9"/>
  <c r="F266" i="9" s="1"/>
  <c r="E267" i="9"/>
  <c r="F267" i="9" s="1"/>
  <c r="E268" i="9"/>
  <c r="F268" i="9" s="1"/>
  <c r="E269" i="9"/>
  <c r="F269" i="9" s="1"/>
  <c r="E270" i="9"/>
  <c r="F270" i="9" s="1"/>
  <c r="E271" i="9"/>
  <c r="F271" i="9" s="1"/>
  <c r="E273" i="9"/>
  <c r="F273" i="9" s="1"/>
  <c r="E274" i="9"/>
  <c r="F274" i="9" s="1"/>
  <c r="E275" i="9"/>
  <c r="F275" i="9" s="1"/>
  <c r="E255" i="9"/>
  <c r="F255" i="9" s="1"/>
  <c r="E228" i="9"/>
  <c r="F228" i="9" s="1"/>
  <c r="E229" i="9"/>
  <c r="F229" i="9" s="1"/>
  <c r="E230" i="9"/>
  <c r="F230" i="9" s="1"/>
  <c r="E231" i="9"/>
  <c r="F231" i="9" s="1"/>
  <c r="E232" i="9"/>
  <c r="F232" i="9" s="1"/>
  <c r="E233" i="9"/>
  <c r="F233" i="9" s="1"/>
  <c r="E235" i="9"/>
  <c r="F235" i="9" s="1"/>
  <c r="E236" i="9"/>
  <c r="F236" i="9" s="1"/>
  <c r="E237" i="9"/>
  <c r="F237" i="9" s="1"/>
  <c r="E238" i="9"/>
  <c r="F238" i="9" s="1"/>
  <c r="E239" i="9"/>
  <c r="F239" i="9" s="1"/>
  <c r="E241" i="9"/>
  <c r="F241" i="9" s="1"/>
  <c r="E242" i="9"/>
  <c r="F242" i="9" s="1"/>
  <c r="E244" i="9"/>
  <c r="F244" i="9" s="1"/>
  <c r="E245" i="9"/>
  <c r="F245" i="9" s="1"/>
  <c r="E247" i="9"/>
  <c r="F247" i="9" s="1"/>
  <c r="E248" i="9"/>
  <c r="F248" i="9" s="1"/>
  <c r="E249" i="9"/>
  <c r="F249" i="9" s="1"/>
  <c r="E250" i="9"/>
  <c r="F250" i="9" s="1"/>
  <c r="E226" i="9"/>
  <c r="F226" i="9" s="1"/>
  <c r="E208" i="9"/>
  <c r="F208" i="9" s="1"/>
  <c r="E209" i="9"/>
  <c r="F209" i="9" s="1"/>
  <c r="E210" i="9"/>
  <c r="F210" i="9" s="1"/>
  <c r="E211" i="9"/>
  <c r="F211" i="9" s="1"/>
  <c r="E213" i="9"/>
  <c r="F213" i="9" s="1"/>
  <c r="E214" i="9"/>
  <c r="F214" i="9" s="1"/>
  <c r="E216" i="9"/>
  <c r="F216" i="9" s="1"/>
  <c r="E217" i="9"/>
  <c r="F217" i="9" s="1"/>
  <c r="E218" i="9"/>
  <c r="F218" i="9" s="1"/>
  <c r="E219" i="9"/>
  <c r="F219" i="9" s="1"/>
  <c r="E220" i="9"/>
  <c r="F220" i="9" s="1"/>
  <c r="E221" i="9"/>
  <c r="F221" i="9" s="1"/>
  <c r="E205" i="9"/>
  <c r="F205" i="9" s="1"/>
  <c r="E158" i="9"/>
  <c r="F158" i="9" s="1"/>
  <c r="E161" i="9"/>
  <c r="F161" i="9" s="1"/>
  <c r="E162" i="9"/>
  <c r="F162" i="9" s="1"/>
  <c r="E163" i="9"/>
  <c r="F163" i="9" s="1"/>
  <c r="E166" i="9"/>
  <c r="F166" i="9" s="1"/>
  <c r="E167" i="9"/>
  <c r="F167" i="9" s="1"/>
  <c r="E168" i="9"/>
  <c r="F168" i="9" s="1"/>
  <c r="E170" i="9"/>
  <c r="F170" i="9" s="1"/>
  <c r="E171" i="9"/>
  <c r="F171" i="9" s="1"/>
  <c r="E173" i="9"/>
  <c r="F173" i="9" s="1"/>
  <c r="E174" i="9"/>
  <c r="F174" i="9" s="1"/>
  <c r="E175" i="9"/>
  <c r="F175" i="9" s="1"/>
  <c r="E178" i="9"/>
  <c r="F178" i="9" s="1"/>
  <c r="E179" i="9"/>
  <c r="F179" i="9" s="1"/>
  <c r="E180" i="9"/>
  <c r="F180" i="9" s="1"/>
  <c r="E181" i="9"/>
  <c r="F181" i="9" s="1"/>
  <c r="E182" i="9"/>
  <c r="F182" i="9" s="1"/>
  <c r="E183" i="9"/>
  <c r="F183" i="9" s="1"/>
  <c r="E184" i="9"/>
  <c r="F184" i="9" s="1"/>
  <c r="E185" i="9"/>
  <c r="F185" i="9" s="1"/>
  <c r="E186" i="9"/>
  <c r="F186" i="9" s="1"/>
  <c r="E187" i="9"/>
  <c r="F187" i="9" s="1"/>
  <c r="E188" i="9"/>
  <c r="F188" i="9" s="1"/>
  <c r="E189" i="9"/>
  <c r="F189" i="9" s="1"/>
  <c r="E190" i="9"/>
  <c r="F190" i="9" s="1"/>
  <c r="E191" i="9"/>
  <c r="F191" i="9" s="1"/>
  <c r="E192" i="9"/>
  <c r="F192" i="9" s="1"/>
  <c r="E195" i="9"/>
  <c r="F195" i="9" s="1"/>
  <c r="E196" i="9"/>
  <c r="F196" i="9" s="1"/>
  <c r="E197" i="9"/>
  <c r="F197" i="9" s="1"/>
  <c r="E198" i="9"/>
  <c r="F198" i="9" s="1"/>
  <c r="E200" i="9"/>
  <c r="F200" i="9" s="1"/>
  <c r="E201" i="9"/>
  <c r="F201" i="9" s="1"/>
  <c r="E157" i="9"/>
  <c r="F157" i="9" s="1"/>
  <c r="E81" i="9"/>
  <c r="F81" i="9" s="1"/>
  <c r="E82" i="9"/>
  <c r="F82" i="9" s="1"/>
  <c r="E84" i="9"/>
  <c r="F84" i="9" s="1"/>
  <c r="E86" i="9"/>
  <c r="F86" i="9" s="1"/>
  <c r="E87" i="9"/>
  <c r="F87" i="9" s="1"/>
  <c r="E89" i="9"/>
  <c r="F89" i="9" s="1"/>
  <c r="E90" i="9"/>
  <c r="F90" i="9" s="1"/>
  <c r="E91" i="9"/>
  <c r="F91" i="9" s="1"/>
  <c r="E92" i="9"/>
  <c r="F92" i="9" s="1"/>
  <c r="E94" i="9"/>
  <c r="F94" i="9" s="1"/>
  <c r="E95" i="9"/>
  <c r="F95" i="9" s="1"/>
  <c r="E97" i="9"/>
  <c r="F97" i="9" s="1"/>
  <c r="E98" i="9"/>
  <c r="F98" i="9" s="1"/>
  <c r="E99" i="9"/>
  <c r="F99" i="9" s="1"/>
  <c r="E101" i="9"/>
  <c r="F101" i="9" s="1"/>
  <c r="E102" i="9"/>
  <c r="F102" i="9" s="1"/>
  <c r="E103" i="9"/>
  <c r="F103" i="9" s="1"/>
  <c r="E104" i="9"/>
  <c r="F104" i="9" s="1"/>
  <c r="E106" i="9"/>
  <c r="F106" i="9" s="1"/>
  <c r="E107" i="9"/>
  <c r="F107" i="9" s="1"/>
  <c r="E108" i="9"/>
  <c r="F108" i="9" s="1"/>
  <c r="E109" i="9"/>
  <c r="F109" i="9" s="1"/>
  <c r="E110" i="9"/>
  <c r="F110" i="9" s="1"/>
  <c r="E111" i="9"/>
  <c r="F111" i="9" s="1"/>
  <c r="E115" i="9"/>
  <c r="F115" i="9" s="1"/>
  <c r="E116" i="9"/>
  <c r="F116" i="9" s="1"/>
  <c r="E118" i="9"/>
  <c r="F118" i="9" s="1"/>
  <c r="E119" i="9"/>
  <c r="F119" i="9" s="1"/>
  <c r="E121" i="9"/>
  <c r="F121" i="9" s="1"/>
  <c r="E122" i="9"/>
  <c r="F122" i="9" s="1"/>
  <c r="E123" i="9"/>
  <c r="F123" i="9" s="1"/>
  <c r="E126" i="9"/>
  <c r="F126" i="9" s="1"/>
  <c r="E127" i="9"/>
  <c r="F127" i="9" s="1"/>
  <c r="E128" i="9"/>
  <c r="F128" i="9" s="1"/>
  <c r="E129" i="9"/>
  <c r="F129" i="9" s="1"/>
  <c r="E130" i="9"/>
  <c r="F130" i="9" s="1"/>
  <c r="E132" i="9"/>
  <c r="F132" i="9" s="1"/>
  <c r="E133" i="9"/>
  <c r="F133" i="9" s="1"/>
  <c r="E134" i="9"/>
  <c r="F134" i="9" s="1"/>
  <c r="E137" i="9"/>
  <c r="F137" i="9" s="1"/>
  <c r="E138" i="9"/>
  <c r="F138" i="9" s="1"/>
  <c r="E139" i="9"/>
  <c r="F139" i="9" s="1"/>
  <c r="E141" i="9"/>
  <c r="F141" i="9" s="1"/>
  <c r="E142" i="9"/>
  <c r="F142" i="9" s="1"/>
  <c r="E143" i="9"/>
  <c r="F143" i="9" s="1"/>
  <c r="E144" i="9"/>
  <c r="F144" i="9" s="1"/>
  <c r="E145" i="9"/>
  <c r="F145" i="9" s="1"/>
  <c r="E147" i="9"/>
  <c r="F147" i="9" s="1"/>
  <c r="E148" i="9"/>
  <c r="F148" i="9" s="1"/>
  <c r="E149" i="9"/>
  <c r="F149" i="9" s="1"/>
  <c r="E150" i="9"/>
  <c r="F150" i="9" s="1"/>
  <c r="E151" i="9"/>
  <c r="F151" i="9" s="1"/>
  <c r="E152" i="9"/>
  <c r="F152" i="9" s="1"/>
  <c r="E80" i="9"/>
  <c r="F80" i="9" s="1"/>
  <c r="E29" i="9"/>
  <c r="F29" i="9" s="1"/>
  <c r="E30" i="9"/>
  <c r="F30" i="9" s="1"/>
  <c r="E31" i="9"/>
  <c r="F31" i="9" s="1"/>
  <c r="E33" i="9"/>
  <c r="F33" i="9" s="1"/>
  <c r="E34" i="9"/>
  <c r="F34" i="9" s="1"/>
  <c r="E35" i="9"/>
  <c r="F35" i="9" s="1"/>
  <c r="E36" i="9"/>
  <c r="F36" i="9" s="1"/>
  <c r="E37" i="9"/>
  <c r="F37" i="9" s="1"/>
  <c r="E38" i="9"/>
  <c r="F38" i="9" s="1"/>
  <c r="E39" i="9"/>
  <c r="F39" i="9" s="1"/>
  <c r="E40" i="9"/>
  <c r="F40" i="9" s="1"/>
  <c r="E41" i="9"/>
  <c r="F41" i="9" s="1"/>
  <c r="E44" i="9"/>
  <c r="F44" i="9" s="1"/>
  <c r="E45" i="9"/>
  <c r="F45" i="9" s="1"/>
  <c r="E46" i="9"/>
  <c r="F46" i="9" s="1"/>
  <c r="E47" i="9"/>
  <c r="F47" i="9" s="1"/>
  <c r="E49" i="9"/>
  <c r="F49" i="9" s="1"/>
  <c r="E50" i="9"/>
  <c r="F50" i="9" s="1"/>
  <c r="E51" i="9"/>
  <c r="F51" i="9" s="1"/>
  <c r="E52" i="9"/>
  <c r="F52" i="9" s="1"/>
  <c r="E53" i="9"/>
  <c r="F53" i="9" s="1"/>
  <c r="E54" i="9"/>
  <c r="F54" i="9" s="1"/>
  <c r="E55" i="9"/>
  <c r="F55" i="9" s="1"/>
  <c r="E56" i="9"/>
  <c r="F56" i="9" s="1"/>
  <c r="E57" i="9"/>
  <c r="F57" i="9" s="1"/>
  <c r="E58" i="9"/>
  <c r="F58" i="9" s="1"/>
  <c r="E59" i="9"/>
  <c r="F59" i="9" s="1"/>
  <c r="E60" i="9"/>
  <c r="F60" i="9" s="1"/>
  <c r="E61" i="9"/>
  <c r="F61" i="9" s="1"/>
  <c r="E63" i="9"/>
  <c r="F63" i="9" s="1"/>
  <c r="E64" i="9"/>
  <c r="F64" i="9" s="1"/>
  <c r="E65" i="9"/>
  <c r="F65" i="9" s="1"/>
  <c r="E66" i="9"/>
  <c r="F66" i="9" s="1"/>
  <c r="E67" i="9"/>
  <c r="F67" i="9" s="1"/>
  <c r="E68" i="9"/>
  <c r="F68" i="9" s="1"/>
  <c r="E69" i="9"/>
  <c r="F69" i="9" s="1"/>
  <c r="E70" i="9"/>
  <c r="F70" i="9" s="1"/>
  <c r="E71" i="9"/>
  <c r="F71" i="9" s="1"/>
  <c r="E72" i="9"/>
  <c r="F72" i="9" s="1"/>
  <c r="E73" i="9"/>
  <c r="F73" i="9" s="1"/>
  <c r="E74" i="9"/>
  <c r="F74" i="9" s="1"/>
  <c r="E75" i="9"/>
  <c r="F75" i="9" s="1"/>
  <c r="E28" i="9"/>
  <c r="F28" i="9" s="1"/>
  <c r="E12" i="9"/>
  <c r="F12" i="9" s="1"/>
  <c r="E13" i="9"/>
  <c r="F13" i="9" s="1"/>
  <c r="E16" i="9"/>
  <c r="F16" i="9" s="1"/>
  <c r="E17" i="9"/>
  <c r="F17" i="9" s="1"/>
  <c r="E19" i="9"/>
  <c r="F19" i="9" s="1"/>
  <c r="E20" i="9"/>
  <c r="F20" i="9" s="1"/>
  <c r="E22" i="9"/>
  <c r="F22" i="9" s="1"/>
  <c r="E23" i="9"/>
  <c r="F23" i="9" s="1"/>
  <c r="E24" i="9"/>
  <c r="F24" i="9" s="1"/>
  <c r="E8" i="9"/>
  <c r="F8" i="9" s="1"/>
  <c r="E9" i="9"/>
  <c r="F9" i="9" s="1"/>
  <c r="E10" i="9"/>
  <c r="F10" i="9" s="1"/>
  <c r="E7" i="9"/>
  <c r="A263" i="9"/>
  <c r="A261" i="9"/>
  <c r="A259" i="9"/>
  <c r="A256" i="9"/>
  <c r="A254" i="9"/>
  <c r="A253" i="9"/>
  <c r="A246" i="9"/>
  <c r="A243" i="9"/>
  <c r="A234" i="9"/>
  <c r="A227" i="9"/>
  <c r="A225" i="9"/>
  <c r="A224" i="9"/>
  <c r="A215" i="9"/>
  <c r="A212" i="9"/>
  <c r="A207" i="9"/>
  <c r="A206" i="9"/>
  <c r="A204" i="9"/>
  <c r="A199" i="9"/>
  <c r="A194" i="9"/>
  <c r="A193" i="9"/>
  <c r="A177" i="9"/>
  <c r="A176" i="9"/>
  <c r="A172" i="9"/>
  <c r="A169" i="9"/>
  <c r="A165" i="9"/>
  <c r="A164" i="9"/>
  <c r="A160" i="9"/>
  <c r="A159" i="9"/>
  <c r="A156" i="9"/>
  <c r="A155" i="9"/>
  <c r="A96" i="9"/>
  <c r="A93" i="9"/>
  <c r="A88" i="9"/>
  <c r="A85" i="9"/>
  <c r="A83" i="9"/>
  <c r="A79" i="9"/>
  <c r="A62" i="9"/>
  <c r="A43" i="9"/>
  <c r="A42" i="9"/>
  <c r="A32" i="9"/>
  <c r="A27" i="9"/>
  <c r="A26" i="9"/>
  <c r="A21" i="9"/>
  <c r="A18" i="9"/>
  <c r="A15" i="9"/>
  <c r="A14" i="9"/>
  <c r="A11" i="9"/>
  <c r="F7" i="9" l="1"/>
  <c r="A17" i="5"/>
  <c r="A12" i="7" l="1"/>
  <c r="A16" i="7" l="1"/>
  <c r="A14" i="7"/>
  <c r="A9" i="7"/>
  <c r="A7" i="7"/>
  <c r="A6" i="7"/>
  <c r="A28" i="6"/>
  <c r="A25" i="6"/>
  <c r="A16" i="6"/>
  <c r="A9" i="6"/>
  <c r="A7" i="6"/>
  <c r="A6" i="6"/>
  <c r="A14" i="5"/>
  <c r="A9" i="5"/>
  <c r="A8" i="5"/>
  <c r="A6" i="5"/>
  <c r="A50" i="4"/>
  <c r="A45" i="4"/>
  <c r="A44" i="4"/>
  <c r="A28" i="4"/>
  <c r="A27" i="4"/>
  <c r="A23" i="4"/>
  <c r="A20" i="4"/>
  <c r="A16" i="4"/>
  <c r="A15" i="4"/>
  <c r="A11" i="4"/>
  <c r="A10" i="4"/>
  <c r="A7" i="4"/>
  <c r="A6" i="4"/>
  <c r="A24" i="2"/>
  <c r="A21" i="2"/>
  <c r="A16" i="2"/>
  <c r="A13" i="2"/>
  <c r="A11" i="2"/>
  <c r="A7" i="2"/>
  <c r="A23" i="1"/>
  <c r="A22" i="1"/>
  <c r="A42" i="1"/>
  <c r="A12" i="1"/>
  <c r="A7" i="1"/>
  <c r="A6" i="1"/>
  <c r="A22" i="3"/>
  <c r="A19" i="3"/>
  <c r="A16" i="3"/>
  <c r="A15" i="3"/>
  <c r="A12" i="3"/>
  <c r="A7" i="3"/>
  <c r="A6" i="3"/>
  <c r="A10" i="7" l="1"/>
  <c r="A10" i="6"/>
  <c r="A11" i="6" s="1"/>
  <c r="A11" i="7" l="1"/>
  <c r="A13" i="7" s="1"/>
  <c r="A12" i="6"/>
  <c r="A13" i="6" l="1"/>
  <c r="A14" i="6" s="1"/>
  <c r="A15" i="7"/>
  <c r="A17" i="7" s="1"/>
  <c r="A18" i="7" s="1"/>
  <c r="A15" i="6" l="1"/>
  <c r="A17" i="6" s="1"/>
  <c r="A18" i="6"/>
  <c r="A19" i="6" s="1"/>
  <c r="A20" i="6" s="1"/>
  <c r="A19" i="7"/>
  <c r="A20" i="7" l="1"/>
  <c r="A21" i="7" s="1"/>
  <c r="A22" i="7" s="1"/>
  <c r="A23" i="7" s="1"/>
  <c r="A24" i="7" s="1"/>
  <c r="A24" i="6"/>
  <c r="A26" i="6" s="1"/>
  <c r="A27" i="6" l="1"/>
  <c r="A30" i="6" l="1"/>
  <c r="A9" i="3"/>
  <c r="A13" i="3" l="1"/>
  <c r="A14" i="3" l="1"/>
  <c r="A17" i="3" l="1"/>
  <c r="A18" i="3" s="1"/>
  <c r="A20" i="3" s="1"/>
  <c r="A21" i="3" s="1"/>
  <c r="A23" i="3" s="1"/>
  <c r="A9" i="1" l="1"/>
  <c r="A10" i="1" l="1"/>
  <c r="A11" i="1" s="1"/>
  <c r="A13" i="1" l="1"/>
  <c r="A14" i="1" s="1"/>
  <c r="A15" i="1" l="1"/>
  <c r="A16" i="1" s="1"/>
  <c r="A17" i="1" l="1"/>
  <c r="A18" i="1" l="1"/>
  <c r="A19" i="1" l="1"/>
  <c r="A20" i="1" l="1"/>
  <c r="A10" i="2" l="1"/>
  <c r="A12" i="2" l="1"/>
  <c r="A14" i="2" s="1"/>
  <c r="A15" i="2" l="1"/>
  <c r="A22" i="2" l="1"/>
  <c r="A23" i="2" l="1"/>
  <c r="A25" i="2" s="1"/>
  <c r="A9" i="4"/>
  <c r="A26" i="2" l="1"/>
  <c r="A12" i="4"/>
  <c r="A13" i="4" l="1"/>
  <c r="A14" i="4" l="1"/>
  <c r="A17" i="4" l="1"/>
  <c r="A18" i="4" l="1"/>
  <c r="A19" i="4"/>
  <c r="A21" i="4" l="1"/>
  <c r="A22" i="4" s="1"/>
  <c r="A24" i="4" l="1"/>
  <c r="A25" i="4" l="1"/>
  <c r="A26" i="4" s="1"/>
  <c r="A13" i="5"/>
  <c r="A29" i="4" l="1"/>
  <c r="A30" i="4" s="1"/>
  <c r="A31" i="4" s="1"/>
  <c r="A32" i="4" s="1"/>
  <c r="A33" i="4" s="1"/>
  <c r="A34" i="4" s="1"/>
  <c r="A46" i="4" s="1"/>
  <c r="A47" i="4" s="1"/>
  <c r="A48" i="4" s="1"/>
  <c r="A49" i="4" s="1"/>
  <c r="A51" i="4" s="1"/>
  <c r="A52" i="4" s="1"/>
  <c r="A15" i="5"/>
  <c r="A24" i="1"/>
  <c r="A25" i="1" l="1"/>
  <c r="A26" i="1" l="1"/>
  <c r="A27" i="1" l="1"/>
  <c r="A43" i="1" l="1"/>
  <c r="A44" i="1" s="1"/>
  <c r="A45" i="1" s="1"/>
  <c r="A46" i="1" l="1"/>
  <c r="A47" i="1" s="1"/>
  <c r="A48" i="1" s="1"/>
  <c r="A49" i="1" s="1"/>
  <c r="A50" i="1" s="1"/>
  <c r="A51" i="1" l="1"/>
  <c r="A55" i="1" s="1"/>
  <c r="A12" i="9" l="1"/>
  <c r="A13" i="9" l="1"/>
  <c r="A16" i="9" l="1"/>
  <c r="A17" i="9" l="1"/>
  <c r="A19" i="9" s="1"/>
  <c r="A20" i="9" s="1"/>
  <c r="A22" i="9" l="1"/>
  <c r="A29" i="9" l="1"/>
  <c r="A30" i="9" l="1"/>
  <c r="A31" i="9" s="1"/>
  <c r="A33" i="9" l="1"/>
  <c r="A34" i="9" s="1"/>
  <c r="A35" i="9" s="1"/>
  <c r="A36" i="9" s="1"/>
  <c r="A37" i="9" s="1"/>
  <c r="A38" i="9" s="1"/>
  <c r="A39" i="9" s="1"/>
  <c r="A40" i="9" s="1"/>
  <c r="A44" i="9" s="1"/>
  <c r="A45" i="9" s="1"/>
  <c r="A46" i="9" s="1"/>
  <c r="A47" i="9" s="1"/>
  <c r="A63" i="9" s="1"/>
  <c r="A64" i="9" s="1"/>
  <c r="A65" i="9" s="1"/>
  <c r="A66" i="9" s="1"/>
  <c r="A67" i="9" s="1"/>
  <c r="A68" i="9" s="1"/>
  <c r="A69" i="9" s="1"/>
  <c r="A70" i="9" s="1"/>
  <c r="A71" i="9" s="1"/>
  <c r="A75" i="9" s="1"/>
  <c r="A82" i="9" s="1"/>
  <c r="A84" i="9" s="1"/>
  <c r="A86" i="9" s="1"/>
  <c r="A87" i="9" s="1"/>
  <c r="A94" i="9" s="1"/>
  <c r="A95" i="9" s="1"/>
  <c r="A97" i="9" s="1"/>
  <c r="A98" i="9" s="1"/>
  <c r="A158" i="9" s="1"/>
  <c r="A161" i="9" s="1"/>
  <c r="A162" i="9" s="1"/>
  <c r="A163" i="9" s="1"/>
  <c r="A166" i="9" s="1"/>
  <c r="A167" i="9" s="1"/>
  <c r="A168" i="9" s="1"/>
  <c r="A170" i="9" s="1"/>
  <c r="A171" i="9" s="1"/>
  <c r="A173" i="9" s="1"/>
  <c r="A174" i="9" s="1"/>
  <c r="A175" i="9" s="1"/>
  <c r="A178" i="9" s="1"/>
  <c r="A179" i="9" s="1"/>
  <c r="A180" i="9" s="1"/>
  <c r="A181" i="9" s="1"/>
  <c r="A182" i="9" s="1"/>
  <c r="A183" i="9" s="1"/>
  <c r="A195" i="9" s="1"/>
  <c r="A196" i="9" s="1"/>
  <c r="A197" i="9" s="1"/>
  <c r="A198" i="9" s="1"/>
  <c r="A200" i="9" s="1"/>
  <c r="A201" i="9" s="1"/>
  <c r="A211" i="9" s="1"/>
  <c r="A213" i="9" s="1"/>
  <c r="A228" i="9" s="1"/>
  <c r="A229" i="9" s="1"/>
  <c r="A230" i="9" s="1"/>
  <c r="A231" i="9" s="1"/>
  <c r="A232" i="9" s="1"/>
  <c r="A233" i="9" s="1"/>
  <c r="A235" i="9" s="1"/>
  <c r="A236" i="9" s="1"/>
  <c r="A237" i="9" s="1"/>
  <c r="A238" i="9" s="1"/>
  <c r="A242" i="9" s="1"/>
  <c r="A244" i="9" s="1"/>
  <c r="A245" i="9" s="1"/>
  <c r="A248" i="9" s="1"/>
  <c r="A257" i="9" s="1"/>
  <c r="A258" i="9" s="1"/>
  <c r="A260" i="9" s="1"/>
  <c r="A262" i="9" s="1"/>
  <c r="A264" i="9" s="1"/>
  <c r="A265" i="9" s="1"/>
  <c r="A266" i="9" s="1"/>
  <c r="A267" i="9" s="1"/>
  <c r="A268" i="9" s="1"/>
  <c r="A269" i="9" s="1"/>
  <c r="A270" i="9" s="1"/>
  <c r="A271" i="9" s="1"/>
</calcChain>
</file>

<file path=xl/sharedStrings.xml><?xml version="1.0" encoding="utf-8"?>
<sst xmlns="http://schemas.openxmlformats.org/spreadsheetml/2006/main" count="985" uniqueCount="336">
  <si>
    <t/>
  </si>
  <si>
    <t>Travaux communs</t>
  </si>
  <si>
    <t>Travaux préparatoires</t>
  </si>
  <si>
    <t>Installations de chantier</t>
  </si>
  <si>
    <t>Instalations de chantier de type bungalow en location (y compris installation, repliement et raccordement adduction, évacuation EU - EP)</t>
  </si>
  <si>
    <t>u</t>
  </si>
  <si>
    <t>ml</t>
  </si>
  <si>
    <t>m²</t>
  </si>
  <si>
    <t xml:space="preserve">Bâchage en toile </t>
  </si>
  <si>
    <t>Nacelles</t>
  </si>
  <si>
    <t>Nacelle jusqu'à 15 m</t>
  </si>
  <si>
    <t>Amenée, repli et utilisation de la nacelle 15 m jusqu'à 2 jours</t>
  </si>
  <si>
    <t>j</t>
  </si>
  <si>
    <t xml:space="preserve">Location de la nacelle 15 m par journée supplémentaire                                   </t>
  </si>
  <si>
    <t>Nacelle jusqu'à 25 m</t>
  </si>
  <si>
    <t>Amenée et repli utilisation de la nacelle 25 m jusqu'à 5 jours</t>
  </si>
  <si>
    <t xml:space="preserve">Location de la nacelle 25 m par journée supplémentaire                                  </t>
  </si>
  <si>
    <t>Frais d'évacuation des déchets de chantier</t>
  </si>
  <si>
    <t>Amenée et replis de goulottes, grue, treuil sur potence et monte-charge pour évacuation des gravois</t>
  </si>
  <si>
    <t>Location à la journée de goulottes, grue, treuil sur potence pour évacuation des gravois</t>
  </si>
  <si>
    <t>Divers</t>
  </si>
  <si>
    <t xml:space="preserve">Maçonnerie </t>
  </si>
  <si>
    <t>Maçonnerie en briques</t>
  </si>
  <si>
    <t>Dégradation de joints sur maçonnerie existante</t>
  </si>
  <si>
    <t>Rejointoiement sur maçonnerie existante, au fer à joints pour obtention d'un joint plein ou légèrement creux</t>
  </si>
  <si>
    <t>Coupe de briques pour rampant compris calfeutrement</t>
  </si>
  <si>
    <t>Maçonnerie en agglomérés de béton creux ou pleins, hourdée au mortier de ciment compris tous adjuvant éventuels</t>
  </si>
  <si>
    <t>Fourniture et pose blocs pleins compris lissage de joints épaisseur jusqu'à 25cm</t>
  </si>
  <si>
    <t>Enduit traditionnel 1 façe (gobetis, corps d'enduit et finition)</t>
  </si>
  <si>
    <t>Fourniture et pose blocs à bancher, compris remplissage béton, fers HA diam 10 mm et lissage de joints : jusqu'à 27cm</t>
  </si>
  <si>
    <t>Blocs de béton manufacturé de chaînage horizontaux, compris béton armé, coffrage, étaiements et toutes sujétions. Jusqu'à 20x20x50cm</t>
  </si>
  <si>
    <t>Travaux divers</t>
  </si>
  <si>
    <t>Application de 2 couches d'hydrofuge sur l'extérieur des maçonneries enterrées pour imperméabilisation (compris sujétions pour difficulté d'accès)</t>
  </si>
  <si>
    <t>Fourniture et pose d'une nappe de protection alvéolaire de soubassement cis profil de protection</t>
  </si>
  <si>
    <t>Coupure de capillarité par feutre bitume type 36 S en bande jusque 0,33 m de largeur, compris recouvrements, remontées, mortier d'arasement et toutes autres sujétions</t>
  </si>
  <si>
    <t>Piquetage de maçonneries peintes ou goudronnées</t>
  </si>
  <si>
    <t>Hydrofugation de façade par projection au pistolet basse pression d un produit acrylique incolore.</t>
  </si>
  <si>
    <t>Enduit monocouche, finition grattée, comprenant une passe de 10 mm minimum, puis une seconde passe de finition et après séchage (3 à 8 heures) , grattage avec rabotin de ravaleur, taloche à pointes, etc. ..</t>
  </si>
  <si>
    <t>Reprise d'éclats de béton par un mortier epoxy, profondeur maxi 15mm</t>
  </si>
  <si>
    <t>Réparation de mur en pierre, compris scellement et jointoiement.</t>
  </si>
  <si>
    <r>
      <t>m</t>
    </r>
    <r>
      <rPr>
        <vertAlign val="superscript"/>
        <sz val="8"/>
        <rFont val="Arial"/>
        <family val="2"/>
      </rPr>
      <t>3</t>
    </r>
  </si>
  <si>
    <t>Percements</t>
  </si>
  <si>
    <t>Percements de trous et de baies en traversée de parois dans maçonnerie de briques ou d'agglomérés creux ou pleins (manuel, mécanique ou à la carotteuse), compris évacuation des gravois</t>
  </si>
  <si>
    <t>Percement de trous, tous diamètres jusqu'au diamètre 100 mm, matériaux tendres à très durs</t>
  </si>
  <si>
    <t>Percement de baie épaisseur maxi 0,2 m , matériaux tendres à très durs</t>
  </si>
  <si>
    <t>Carotage dans mur ou dalle diamètre 50 à 100 mm, épaisseur jusqu'à 200 mm, matériaux tendres à très durs</t>
  </si>
  <si>
    <t>Carotage dans mur ou dalle diamètre 50 à 100 mm, épaisseur supérieure à 200 mm, matériaux tendres à très durs</t>
  </si>
  <si>
    <t>Dépose</t>
  </si>
  <si>
    <t>Divers, compris évacuations</t>
  </si>
  <si>
    <t>Enduits</t>
  </si>
  <si>
    <t xml:space="preserve">Les prix suivants d'enduit plâtre s'entendent pour une épaisseur de 15 mm et comprennent toutes les sujétions de coupes de rive, de petites largeurs, d'enduits en recherche, d'arêtes, de cueillies, etc. </t>
  </si>
  <si>
    <t>Enduit plâtre uni, dressé, coupe, poli</t>
  </si>
  <si>
    <t>Bandes d’enduit au plâtre telles que rebordements, etc. jusqu'à 0,35 m de largeur.</t>
  </si>
  <si>
    <t>Plafonds</t>
  </si>
  <si>
    <t>Fourniture et pose BA13 sur rails métalliques espacés tous les 0,60 m, fixés avec suspentes de toutes longueurs (intervalles de 1,20 m) sur lambourdes distantes de 1,20 m et fixées sur bois existants au travers de l'ancien plafond conservé. Suspentes en fil de fer interdites</t>
  </si>
  <si>
    <t>Plafonds BA13 , compris traitement des joints (rails métalliques avec suspentes)</t>
  </si>
  <si>
    <t>Plafonds BA 13 posés directement sans aucune ossature métallique ni lambourde, compris traitement des joints</t>
  </si>
  <si>
    <t>Plafonds BA13 fixés sur rails métalliques espaces de 0,60 m (sans suspente) et fixes par chevilles et vis sur plafond existant, compris calage.</t>
  </si>
  <si>
    <t>Plafonds pour cages d'escalier</t>
  </si>
  <si>
    <t>Plafonds BA13 fixés sur ossature bois 63x42 ou maçonnerie.</t>
  </si>
  <si>
    <t>Plafonds dalles 600 X 600mm fixés sur ossature bois 63x42 ou maçonnerie</t>
  </si>
  <si>
    <t>Travaux divers sur plafond</t>
  </si>
  <si>
    <t>Fourniture et pose trappe plafond, compris bois complémentaire, isolation, découpe plafond.</t>
  </si>
  <si>
    <t>Cloisons</t>
  </si>
  <si>
    <t>Tous les prix suivants comprennent les traitements des joints et des angles rentrants ou sortants avec bande à joints et une finition définitive rendant les supports prêts à recevoir une peinture ou un revêtement mural.</t>
  </si>
  <si>
    <t>Plus-value pour isolant rigide 50 mm en cloison</t>
  </si>
  <si>
    <t>Cloisons de doublage à âme de plâtre cartonnées, contrecollées de polystyrène expansé jusqu'à 100mm</t>
  </si>
  <si>
    <t>Cloisons de doublage hydrofuge à âme de plâtre cartonnées, contrecollées de polystyrène expansé jusqu'à 100mm</t>
  </si>
  <si>
    <t>Cloisons coupe-feu</t>
  </si>
  <si>
    <t>Sur ossature métallique - Tous les prix suivants comprennent les traitements des joints et des angles rentrants ou sortants avec bande à joints et une finition définitive rendant les supports prêts à recevoir une peinture ou un revêtement mural.</t>
  </si>
  <si>
    <t>Cloisons de 140 mm d'épaisseur, hauteur maximum 2,75 m, composé de montants 70mm, entre-axe de 0,40 m + 2 plaques plâtre de 12,5 mm sur chaque face.</t>
  </si>
  <si>
    <t>Cloisons de 160 mm d'épaisseur, hauteur maximum 3,00 m, composé de montants 48 mm doublés, alternés, entre-axe de 0,40 m + 2 plaques plâtre de 12,5 mm sur chaque face.</t>
  </si>
  <si>
    <t>Cloisons de 200 mm d'épaisseur, hauteur maximum 3,60 m, composé de montants 70 mm doublés, alternés, entre-axe de 0,40 m + 2 plaques plâtre de 12,5 mm sur chaque face.</t>
  </si>
  <si>
    <t>Carreaux de plâtre - Fourniture et mise en place carreaux de plâtre, compris reprise des joints, raccords avec cloisons, murs existants, huisseries et plafonds, toutes coupes, encastrement des gaines, mise en attente par d'autres corps d'état, U PVC ou semelle résiliente et toutes autres sujétions.</t>
  </si>
  <si>
    <t>Boiseries</t>
  </si>
  <si>
    <t>Boiserie ancienne : Lessivage, brossage, grattage, application d'une couche impression sur parties nues et deux couches, fongicide.</t>
  </si>
  <si>
    <t>Boiserie neuve : Lessivage, rebouchage, ponçage, application d'une couche de fond et une couche de finition, finition au choix du maitre d’ouvrage.</t>
  </si>
  <si>
    <t>Boiserie à lasure : Lessivage, masticage, ponçage et application de deux couches de lasure.</t>
  </si>
  <si>
    <t>Ferronerie</t>
  </si>
  <si>
    <t>Lessivage, brossage, grattage, sous couche antirouille et application de deux couches.</t>
  </si>
  <si>
    <t>Huisseries</t>
  </si>
  <si>
    <t>Huisserie métallique et chambranle : préparation du support ponçage, sous couches de préparation et couche de finition.</t>
  </si>
  <si>
    <t>Huisserie bois et chambranle : préparation du support par égrenage et ponçage, sous couches de préparation et couche de finition peinture standard.</t>
  </si>
  <si>
    <t>Plafond</t>
  </si>
  <si>
    <t>Autre</t>
  </si>
  <si>
    <t>Tuyaux d'évacuation : Nettoyage, brossage, ponçage, application d'une couche primaire et une couche de finition</t>
  </si>
  <si>
    <t xml:space="preserve">Remplacement de briques pleines </t>
  </si>
  <si>
    <t>Fourniture et pose blocs creux compris lissage de joints, épaisseur jusqu'à 15cm</t>
  </si>
  <si>
    <t>Fourniture et pose blocs creux compris lissage de joints, épaisseur jusqu'à 25cm</t>
  </si>
  <si>
    <t>Fourniture et pose blocs pleins compris lissage de joints, épaisseur jusqu'à 15cm</t>
  </si>
  <si>
    <t>Plafonds supsendus</t>
  </si>
  <si>
    <t>Dépose de plafond suspendu tous types</t>
  </si>
  <si>
    <t>Plafonds en fibres</t>
  </si>
  <si>
    <t>Plafond en dalles</t>
  </si>
  <si>
    <t>Plafond en panneaux</t>
  </si>
  <si>
    <t>Plafond suspendu en panneaux de laine de verre 20 et 40 mm haute densité panneaux de 600 x 600 mm avec ossatures apparentes en profilé spécial</t>
  </si>
  <si>
    <t>Ouvrages divers</t>
  </si>
  <si>
    <t>Réalisation d'une chape en mortier de ciment ,épaisseur 4 à 6cm, polyane et grillage compris, joints périphériques et de fractionnement selon DTU, évacuation des déchets et toutes protections nécessaires.</t>
  </si>
  <si>
    <t>Enduit au mortier de ciment sur murs en briques ou agglos, y compris échafaudage jusqu'à 3m de hauteur, protections et évacuation des déchets.</t>
  </si>
  <si>
    <t>Ragréage et préparation des murs, y compris primaire d'accrochage.</t>
  </si>
  <si>
    <t>Mise en place de baguettes de finition pour seuils.</t>
  </si>
  <si>
    <t>Fourniture et pose de baguettes d’angles.</t>
  </si>
  <si>
    <t>Fourniture et pose de carreaux d’angles.</t>
  </si>
  <si>
    <t>Fourniture et pose de trappe de visite métallique 20cm * 20cm</t>
  </si>
  <si>
    <t>Fourniture et pose d’une sous-couche densité 100kg/m3 pour sol PVC en lés y compris découpes soignées et évacuation des déchets.</t>
  </si>
  <si>
    <t>Fourniture et pose de parquet flottant stratifié</t>
  </si>
  <si>
    <t>Fourniture et pose de barres de seuil en alu, pose vissée</t>
  </si>
  <si>
    <t>Fourniture et pose de plinthes PVC (résistant aux chocs), pose collée, y compris découpe d'onglet</t>
  </si>
  <si>
    <t>Fourniture et pose de contre-plinthes en bois vernis, pose clouée, y compris découpe d'onglet</t>
  </si>
  <si>
    <t>Ponçage et vitrification du parquet bois, application de 2 couches de finition, produit à phase aqueuse</t>
  </si>
  <si>
    <t>Fourniture et pose de tapis d’entrée moquette.</t>
  </si>
  <si>
    <t>Fourniture et pose collée d’un revêtement pvc U4/P3 sur marches, contre marches, nez de marches incorporés. Couleur au choix du maitre d’ouvrage</t>
  </si>
  <si>
    <t>Fourniture et pose de dalle podotactiles aux normes PMR. Couleur au choix du maitre d’ouvrage</t>
  </si>
  <si>
    <t>Fourniture et pose collé et visé de nez de marche rapporté aux normes PMR</t>
  </si>
  <si>
    <t>Peinture de sol et signalisation</t>
  </si>
  <si>
    <t>Peinture de sol extérieur et intérieur</t>
  </si>
  <si>
    <t>Peinture de sol satiné ou brillant finition soignée sur chape béton ou ciment taloché lisse avec travaux préparatoires (dépoussièrage-fluation par solution à base d'acides et double rinçage) couche d'impression peinture alkyde (F.I-Cl.4a) ou couche intermédiaire en dilution -couche aux résines époxy polyamides en phase solvant (F.I-Cl.6b)</t>
  </si>
  <si>
    <t>Peinture de sol satiné ou brillant finition soignée sur ancien revêtement de peinture de sol sur base liant hydraulique avec travaux préparatoires (décapage ancienne peinture-nettoyage-dépoussièrage) couche d'impression peinture alkyde (F.I-Cl.4a) ou couche intermédiaire en dilution -couche aux résines époxy polyamides en phase solvant (F.I-Cl.6b)</t>
  </si>
  <si>
    <t>Peinture de sol satiné ou brillant finition soignée sur chape béton ou ciment taloché lisse avec travaux préparatoires (dépoussièrage-fluation par solution à base d'acides et double rinçage) couche d'impression peinture alkyde (F.I-Cl.4a) ou couche intermédiaire en dilution -couche aux résines polyuréthanes en phase solvant (F.I-Cl.6a)</t>
  </si>
  <si>
    <t>Peinture de sol satiné ou brillant finition soignée sur ancienne peinture de sol sur base liant hydraulique avec travaux préparatoires (décapage ancienne peinture-nettoyage-dépoussièrage) couche d'impression peinture alkyde (F.I-Cl.4a) ou couche intermédiaire en dilution -couche aux résines polyuréthanes en phase solvant (F.I-Cl.6a)</t>
  </si>
  <si>
    <t>Marquage au sol</t>
  </si>
  <si>
    <t xml:space="preserve">Peinture et revêtements extérieurs </t>
  </si>
  <si>
    <t>Remise en état</t>
  </si>
  <si>
    <t>Reprise de façade en béton armé comprenant la mise à nu des fers oxydés, leur passivation et la réfection de l'enduit en béton de résine</t>
  </si>
  <si>
    <t>Réfection de corniche, bandeau et arête en béton armé comprenant la mise à nu des fers oxydés, leur passivation et la réfection de l'enduit en béton de résine</t>
  </si>
  <si>
    <t>Revêtement d'imperméabilité et d'étanchéité de façade</t>
  </si>
  <si>
    <t>Imperméabilisation sur ancien revêtement de peinture sur support liant hydraulique ou plâtre avec travaux préparatoire (lavage haute pression-grattage-brossage-époussetage), couche d'acrylique en phase solvant, bourrage fissures par enduit copolymère en dispersion et pose bande polyester non tissé, 1 couche d'acrylique en dispersion (F.I-Cl 7b2) 400 gr/m2 finition lisse</t>
  </si>
  <si>
    <t>Mise en œuvre de produit nettoyant pour élimination des graffitis</t>
  </si>
  <si>
    <t xml:space="preserve">Mise en peinture des bois </t>
  </si>
  <si>
    <t>Peinture de bois pré-peints, aspect brillant, finition soignée avec travaux d'apprêts ( rebouchage au mastic et bouche-pores pour bois-ponçage) et 2 couches de peinture alkyde microporeuse en solution (F.I-Cl.4a)</t>
  </si>
  <si>
    <t xml:space="preserve">Mise en lasure des bois </t>
  </si>
  <si>
    <t>Lasurage de bois brut, aspect naturel satiné, finition soignée avec travaux d'apprêts (brossage-époussetage), imprégnation en lasure phase solvant mini 30% extrait sec (F.I-Cl.4a) ép. Mini 15 micromètre et finition en lasure phase solvant mini 40% extrait sec (F.I-Cl.4a) ép. Mini 25 micromètres</t>
  </si>
  <si>
    <t>Mise en peinture des métaux (y compris barreaudage ou canalisations)</t>
  </si>
  <si>
    <t>Travaux préparatoires en ravalement</t>
  </si>
  <si>
    <t>Décapage de métaux par sablage</t>
  </si>
  <si>
    <t>Sablage enduit</t>
  </si>
  <si>
    <t>Lavage de parois à l'eau haute pression</t>
  </si>
  <si>
    <t>Couche d'impression - primaire</t>
  </si>
  <si>
    <t xml:space="preserve">Couche primaire antirouille alkyde au minium sur métaux ferreux </t>
  </si>
  <si>
    <t>Majoration pour couche primaire sur grilles</t>
  </si>
  <si>
    <t xml:space="preserve">Traitement pierre anti porosité anti humidité pour façade </t>
  </si>
  <si>
    <t xml:space="preserve">Couche primaire alkyde au chromate de zinc pour métaux non ferreux </t>
  </si>
  <si>
    <t>Traitement des fissures et crevasses par galon de 0,15 m de large</t>
  </si>
  <si>
    <t>Enduit pour débullage sur béton</t>
  </si>
  <si>
    <t>Rebouchage sur mur à l'enduit glycéro, compris ponçage</t>
  </si>
  <si>
    <t xml:space="preserve">Rebouchage fissure </t>
  </si>
  <si>
    <t>Plancher technique</t>
  </si>
  <si>
    <t>Confection d'un plancher surélevé en dalles composites bois-métal sur vérins réglables avec écrou de blocage et traverses U. La métallerie en acier galva ou zingué. Isolation acoustique réalisée par joints caoutchouc sur vérins et traverses. Compris mise en place de dalles de ventilation et accès par rampe ou marches</t>
  </si>
  <si>
    <t>Confection d'un plancher surélevé en dalles caisson bois-métal sur vérins réglables avec écrou de blocage et traverses U. La métallerie en acier galva ou zingué. Isolation acoustique réalisée par joints caoutchouc sur vérins et traverses. Compris mise en place de dalles de ventilation et accès par rampe ou marches</t>
  </si>
  <si>
    <t>Réfection partielle de plancher technique</t>
  </si>
  <si>
    <t>Protection par bâche polyane</t>
  </si>
  <si>
    <t>Fourniture et pose de toile de verre à joint vif, finition prête à peindre</t>
  </si>
  <si>
    <t xml:space="preserve">Mur </t>
  </si>
  <si>
    <t>Ouvrages intérieurs divers, y compris mise en place de protections verticales et horizontales, tous locaux (y compris humides)</t>
  </si>
  <si>
    <t>Protections et préparations diverses (comprenant l'installation et l'évacuation) si non inclue dans la prestation commandée</t>
  </si>
  <si>
    <t>Clôture de chantier panneaux Ht 2,00 compris pose et dépose avec affichage adapté (inclus toute la signalétique chantier)</t>
  </si>
  <si>
    <t xml:space="preserve">Mise à disposition d’un WC chimique à la semaine : livraison, vidange et reprise </t>
  </si>
  <si>
    <t>Gestion des déchets lorsque le recyclage est obligatoire en Métropole</t>
  </si>
  <si>
    <t>T</t>
  </si>
  <si>
    <t xml:space="preserve">Revêtement de façade - mat - teinte pastel </t>
  </si>
  <si>
    <t>Tâches élémentaires complémentaires</t>
  </si>
  <si>
    <t>Enduit sur mur glycéro, compris ponçage</t>
  </si>
  <si>
    <t>Rebouchages et enduits (dans le cadre de la préparation du support, prêt à peindre)</t>
  </si>
  <si>
    <t>Peinture de façade finition soignée sur béton de parement soigné ou enduit hydraulique taloché avec travaux préparatoires (égrenage-brossage), 2 couches de peinture acrylique en dispersion aqueuse (F.I-Cl.7b2) ép. Totale mini 90 micromètres</t>
  </si>
  <si>
    <t xml:space="preserve">Couche d'impression peinture acrylique en phase solvant </t>
  </si>
  <si>
    <t>Peinture brillante qualité soignée sur métaux ferrifères pré-peints avec travaux préparatoires (nettoyagedépoussièrage), 2 couches de peinture alkyde (F.I-Cl.4a) en solution</t>
  </si>
  <si>
    <t>Peinture brillante qualité soignée sur métaux recouverts ancienne peinture avec travaux préparatoires (décapage par tous moyens-brossage-lessivage), et 2 couches de peinture alkyde (F.I-Cl.4a) en solution</t>
  </si>
  <si>
    <t>Peinture &amp; Lasures - couleurs au choix du maître d'ouvrage</t>
  </si>
  <si>
    <t>Réalisation de reprise partielles d'enduit plâtre en remplacement compris piochage, brossage ,évacuation et enduit plâtre en rattrapage</t>
  </si>
  <si>
    <t>Plafond suspendu en dalles de fibres 25mm pannofeu en vermiculite exfoliée avec ossatures en profilé encastrés</t>
  </si>
  <si>
    <t>Fourniture et pose de sol PVC homogène  - Classe minimum  U4 P3 E2 C2</t>
  </si>
  <si>
    <t>Fourniture et pose de sol souple linoléum - Classe minimum  U4 P3 E2 C2</t>
  </si>
  <si>
    <t>Dépose y compris évacuation de sol en PVC, linoléum ou moquette, grattage du support, évacuation des déchets et toutes protections nécessaires.</t>
  </si>
  <si>
    <t xml:space="preserve">Fourniture et pose de parquet flottant stratifié en lame sur support préparé, y compris, sous couche résiliente, découpe soignée, évacuation des déchets et protections nécessaires. </t>
  </si>
  <si>
    <r>
      <t xml:space="preserve">Carreaux en grès cérame pleine masse format </t>
    </r>
    <r>
      <rPr>
        <sz val="8"/>
        <rFont val="Calibri"/>
        <family val="2"/>
      </rPr>
      <t>≤</t>
    </r>
    <r>
      <rPr>
        <sz val="8"/>
        <rFont val="Arial"/>
        <family val="2"/>
      </rPr>
      <t xml:space="preserve"> 30/30cm </t>
    </r>
  </si>
  <si>
    <t xml:space="preserve">Carreaux en grès cérame pleine masse format ≤ 60/60cm </t>
  </si>
  <si>
    <t xml:space="preserve">Carreaux en grès cérame  émaillé format ≤ 60/60 cm </t>
  </si>
  <si>
    <t>Plinthes assorties en grès cérame pleine masse ou émaillé.</t>
  </si>
  <si>
    <t>Plinthes à gorges assorties en grès cérame pleine masse ou émaillé.</t>
  </si>
  <si>
    <t>Fourniture et pose de faïences murales collées, y compris jointage</t>
  </si>
  <si>
    <t xml:space="preserve">Carreaux en faïence format ≤ 30/30cm </t>
  </si>
  <si>
    <t xml:space="preserve">Carreaux en faïence format ≤ 60/60cm </t>
  </si>
  <si>
    <t>Préparation des supports</t>
  </si>
  <si>
    <t>Carreaux en grès cérame  émaillé format ≤ 30/30cm</t>
  </si>
  <si>
    <r>
      <t xml:space="preserve">Fourniture et pose de carrelage en grès cérame pleine masse ou émaillé antidérapant </t>
    </r>
    <r>
      <rPr>
        <b/>
        <sz val="8"/>
        <rFont val="Arial"/>
        <family val="2"/>
      </rPr>
      <t>U4 P4 E3 C2 - R10/B</t>
    </r>
    <r>
      <rPr>
        <sz val="8"/>
        <rFont val="Arial"/>
        <family val="2"/>
      </rPr>
      <t>, fourniture et pose collée y compris joints ciment</t>
    </r>
  </si>
  <si>
    <t>Plus-value pour joint en époxy</t>
  </si>
  <si>
    <r>
      <t xml:space="preserve">Carrelage, faïences - modèle au choix du maître d'ouvrage
</t>
    </r>
    <r>
      <rPr>
        <b/>
        <sz val="9"/>
        <color rgb="FFFF0000"/>
        <rFont val="Arial"/>
        <family val="2"/>
      </rPr>
      <t>Les prix comprennent toutes sujétions de découpe, ajustement, percements, portection, nettoyage et parfaite finition</t>
    </r>
  </si>
  <si>
    <t>Fourniture et pose de plinthes / hauteur 7 cm / coupe droite</t>
  </si>
  <si>
    <t>Réalisation d’un SPEC horizontal sous carrelage pour locaux humides, y compris traitement des siphons, relevés périphériques, bandes et accessoires.</t>
  </si>
  <si>
    <t>Réalisation d’un SPEC vertical sur parois recevant faïence, y compris traitement des angles, traversées et raccordements.</t>
  </si>
  <si>
    <t>Plus-value pour pose de plaques de plâtre hydrofuges ép.13mm</t>
  </si>
  <si>
    <t>Cloisons de distribution sur ossature métallique profil métallique de 70 mm, plaque de platre ép.13mm, compris traitement des joints. plaqué 2 faces</t>
  </si>
  <si>
    <t>Doublage sur ossature métallique profil métallique de 70 mm, plaque de platre ép.13mm, compris traitement des joints. plaqué 1 seule face</t>
  </si>
  <si>
    <t>Doublage sur ossature métallique profil métallique de 48 mm, plaque de platre ép.13mm, compris traitement des joints. plaqué 1 seule face</t>
  </si>
  <si>
    <t>Cloisons de distribution sur ossature métallique profil métallique de 48 mm, plaque de platre ép.13mm, compris traitement des joints. plaqué 2 faces</t>
  </si>
  <si>
    <t>Cloisons de distribution sur ossature métallique profil métallique de 70 mm, plaque de platre ép.13mm, compris traitement des joints. plaqué 2 faces, doublage par deux couches de plaque de platre ép.13mm croisée ( coupe feu ) sur 1 face</t>
  </si>
  <si>
    <t>Fourniture et pose laine de roche ou de verre sans pare-vapeur déroulée dessus ossature ou en doublement de laine déjà posée avant pose plaque de platre ép.13mm, jusqu'à 100mm</t>
  </si>
  <si>
    <t>Fourniture et pose laine de roche ou de verre sans pare-vapeur déroulée dessus ossature ou en doublement de laine déjà posée avant pose plaque de platre ép.13mm. jusqu'à 200mm</t>
  </si>
  <si>
    <t>Fourniture et pose laine de roche ou de verre sans pare-vapeur déroulée, jusqu'à 100mm</t>
  </si>
  <si>
    <t>Unité</t>
  </si>
  <si>
    <t>Implantation et traçage de la dalle</t>
  </si>
  <si>
    <t>m³</t>
  </si>
  <si>
    <t>Fourniture et mise en œuvre de géotextile</t>
  </si>
  <si>
    <t>Béton de propreté épaisseur 5 cm</t>
  </si>
  <si>
    <t>Dalle béton</t>
  </si>
  <si>
    <t>Gros-Œuvre / Maçonnerie</t>
  </si>
  <si>
    <t>Coffrage de rive</t>
  </si>
  <si>
    <t>Armatures complémentaires</t>
  </si>
  <si>
    <t>kg</t>
  </si>
  <si>
    <t>Terrassement</t>
  </si>
  <si>
    <t>Couche de forme compactée</t>
  </si>
  <si>
    <t>Joint de fractionnement</t>
  </si>
  <si>
    <t>Finition balayée anti-dérapante</t>
  </si>
  <si>
    <t>Traitement de cure de béton</t>
  </si>
  <si>
    <t>Finition lissée (hélicoptère)</t>
  </si>
  <si>
    <t>Dalle béton armée ép. 10 cm (inclus armatures ou treillis soudé)</t>
  </si>
  <si>
    <t>Dalle béton armée ép. 12 cm (inclus armatures ou treillis soudé)</t>
  </si>
  <si>
    <t>Dalle béton armée ép. 15 cm (inclus armatures ou treillis soudé)</t>
  </si>
  <si>
    <t>Dalle béton armée ép. 20 cm (inclus armatures ou treillis soudé)</t>
  </si>
  <si>
    <t>Décapage terre végétale jusqu'à 20cm</t>
  </si>
  <si>
    <t>Chaînage vertical, CIS béton acier</t>
  </si>
  <si>
    <t>Chaînage horizontal, CIS béton acier</t>
  </si>
  <si>
    <t>Balisage chantier par rubalise rouge et blanche (compris sécurisation et affichage)</t>
  </si>
  <si>
    <t>Bande de délimitation au sol en peinture spéciale, teinte blanche, en création y compris tracé</t>
  </si>
  <si>
    <t>Plus value pour peinture jaune</t>
  </si>
  <si>
    <t>Plus value pour peinture noire</t>
  </si>
  <si>
    <t xml:space="preserve">Réfection de bande de délimitation au sol en peinture spéciale, teinte blanche </t>
  </si>
  <si>
    <t>Flèches et lignes de roulement au sol en peinture spéciale, teinte blanche, en création y compris tracé</t>
  </si>
  <si>
    <t>Numérotation au pochoir en peinture spéciale, teinte blanche en création, par chiffre ou lettre</t>
  </si>
  <si>
    <t>Revêtement de façade prestations complètes (décapage, ponçage, nettoyage, grattage, lessivage, etc.)</t>
  </si>
  <si>
    <t>Traitement des bois et métaux - prestations complètes (décapage, ponçage, nettoyage, grattage, lessivage, etc.)</t>
  </si>
  <si>
    <t>Panneau OSB2 sur ossature bois ou métallique</t>
  </si>
  <si>
    <t>Panneau OSB3 sur ossature bois ou métallique</t>
  </si>
  <si>
    <t>Plâtrerie ; cloisons</t>
  </si>
  <si>
    <t>Plafonds en lames PVC</t>
  </si>
  <si>
    <t>Fourniture et pose de plafond suspendu en lames PVC blanches, largeur standard, y compris ossature porteuse, suspentes, profils de rive, accessoires de fixation, découpes et toutes sujétions de mise en œuvre.</t>
  </si>
  <si>
    <t>Fourniture et pose de plafond suspendu en lames PVC hydrofuges pour locaux humides, y compris ossature adaptée, suspentes, profils de finition et toutes sujétions.</t>
  </si>
  <si>
    <t>Réfection ponctuelle ou remplacement partiel de lames PVC existantes, fourniture comprise.</t>
  </si>
  <si>
    <t>Fourniture et pose de cornière périphérique de finition pour plafond en lames PVC.</t>
  </si>
  <si>
    <t>Création d'une trappe de visite intégrée dans plafond en lames PVC, dimensions courantes, cadre compris.</t>
  </si>
  <si>
    <t>Découpe et adaptation du plafond en lames PVC au droit des luminaires, bouches de ventilation, détecteurs et équipements techniques.</t>
  </si>
  <si>
    <t>U</t>
  </si>
  <si>
    <t>Fourniture et pose de plafond suspendu modulaire en dalles 600 × 600 mm, sur ossature apparente type T24, y compris ossature galvanisée, suspentes, profils de rive, découpes, ajustements et toutes sujétions de mise en œuvre.</t>
  </si>
  <si>
    <t>Fourniture et pose de plafond suspendu 600 × 600 mm en milieu humide (type cuisine, sanitaire, vestiaire), dalles hydrofuges, ossature adaptée, corrosion compatible, toutes sujétions comprises.</t>
  </si>
  <si>
    <t>Remplacement ponctuel de dalles 600 × 600 mm dégradées, fourniture de dalles compatibles incluses.</t>
  </si>
  <si>
    <t>Fourniture et pose de trappe de visite intégrée dans plafond suspendu 600 × 600 mm, cadre et ossature renforcée compris.</t>
  </si>
  <si>
    <t>Quantité</t>
  </si>
  <si>
    <t>Prix en Euro (HT)</t>
  </si>
  <si>
    <t>Fourniture et pose d'une nappe de protection alvéolaire de soubassement CIS profil de protection</t>
  </si>
  <si>
    <t xml:space="preserve">Prix unitaire HT
</t>
  </si>
  <si>
    <t>Prix unitaire HT</t>
  </si>
  <si>
    <t>OBJET DU MARCHE:</t>
  </si>
  <si>
    <t>BORDEREAU  DE  PRIX  UNITAIRES</t>
  </si>
  <si>
    <t>A : OBJET DU PRESENT BORDEREAU DE PRIX UNITAIRES</t>
  </si>
  <si>
    <t>B : CONDITIONS DE RENSEIGNEMENT DU BORDEREAU</t>
  </si>
  <si>
    <r>
      <t>Tous les postes du bordereau doivent être renseignés uniquement avec leur</t>
    </r>
    <r>
      <rPr>
        <u/>
        <sz val="14"/>
        <rFont val="Times New Roman"/>
        <family val="1"/>
      </rPr>
      <t xml:space="preserve"> indication en chiffres</t>
    </r>
    <r>
      <rPr>
        <sz val="14"/>
        <rFont val="Times New Roman"/>
        <family val="1"/>
      </rPr>
      <t>.</t>
    </r>
  </si>
  <si>
    <t>C : CONDITIONS D’ETABLISSEMENT DES PRIX</t>
  </si>
  <si>
    <t>Les prix unitaires s’entendent toutes taxes comprises (TTC).</t>
  </si>
  <si>
    <t xml:space="preserve">Toutes les prestations des bordereaux s'entendent fournies, posées dans les règles de l'art. </t>
  </si>
  <si>
    <t>Ils comprennent :</t>
  </si>
  <si>
    <t>&gt;Tous frais de main d’œuvre nécessaires à l’exécution des travaux dans les délais fixés et notamment les indemnités de toutes natures, déplacements, frais de séjour du personnel, 
primes, etc. ;</t>
  </si>
  <si>
    <t>&gt; Exclusivement la fourniture de matériaux et matériels neufs conformes aux normes européennes ou françaises ;</t>
  </si>
  <si>
    <t>&gt; La fourniture à pied d’œuvre des matériaux, matériels et engins désignés dans les différents postes et ceux nécessaires à l’exécution des travaux, leur gardiennage, etc. ;</t>
  </si>
  <si>
    <t>&gt; La pose ou/et la mise en oeuvres de ces matériels, toutes sujétions comprises ;</t>
  </si>
  <si>
    <t>&gt; La fourniture de l’eau, de l’électricité et du carburant nécessaire aux besoins des travaux ;</t>
  </si>
  <si>
    <t>&gt; Le nettoyage complet des lieux dès achèvement des travaux, la remise en état après détériorations diverses, la protection éventuelle de mobilier, de sols, des façades etc … résultant des travaux
 de l’entrepreneur ;</t>
  </si>
  <si>
    <t xml:space="preserve">&gt; La fourniture des notices d’entretien ; </t>
  </si>
  <si>
    <t>&gt; La fourniture des bordereaux de suivi des déchets (BSD, BSDI, BSDA , …) ;</t>
  </si>
  <si>
    <t>&gt; Ainsi que toutes les sujétions figurant au CCTP et celles figurant dans les bons de commande.</t>
  </si>
  <si>
    <t>DEVIS QUANTITATIF ESTIMATIF</t>
  </si>
  <si>
    <r>
      <t xml:space="preserve">NE METTRE QUE </t>
    </r>
    <r>
      <rPr>
        <b/>
        <u/>
        <sz val="14"/>
        <color indexed="10"/>
        <rFont val="Times New Roman"/>
        <family val="1"/>
      </rPr>
      <t>DEUX CHIFFRES</t>
    </r>
    <r>
      <rPr>
        <u/>
        <sz val="14"/>
        <color indexed="10"/>
        <rFont val="Times New Roman"/>
        <family val="1"/>
      </rPr>
      <t xml:space="preserve"> APRES LA VIRGULE IMPERATIVEMENT</t>
    </r>
  </si>
  <si>
    <t>Le bordereau de prix unitaires (BPU), du présent marché, est destiné au règlement de tous les travaux à réaliser dans les emprises militaires dépendant des FAG
situées sur les sites de militaires et logements domaniaux sur Kourou et Sinnamary</t>
  </si>
  <si>
    <t>NE REMPLIR QUE LES CASES DEMANDEES</t>
  </si>
  <si>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 xml:space="preserve">Corps d’état : Multi - corps d’état _ Gros œuvre (maçonnerie) / 2nd œuvre (revêtements intérieurs – plâtrerie)
</t>
    </r>
    <r>
      <rPr>
        <b/>
        <sz val="14"/>
        <color theme="1"/>
        <rFont val="Calibri"/>
        <family val="2"/>
        <scheme val="minor"/>
      </rPr>
      <t xml:space="preserve">Lot 1 - Kourou, Sinnamary
</t>
    </r>
    <r>
      <rPr>
        <sz val="11"/>
        <color theme="1"/>
        <rFont val="Calibri"/>
        <family val="2"/>
        <scheme val="minor"/>
      </rPr>
      <t xml:space="preserve">
</t>
    </r>
  </si>
  <si>
    <r>
      <t>Accord-cadre mixte pour l’exécution des travaux d’entretien, de réparation et d’aménagement intérieur et du clos du bâtiment dans les emprises militaires dépendant des Forces Armées en Guyane (FAG).</t>
    </r>
    <r>
      <rPr>
        <b/>
        <sz val="11"/>
        <color theme="1"/>
        <rFont val="Calibri"/>
        <family val="2"/>
        <scheme val="minor"/>
      </rPr>
      <t xml:space="preserve">
Corps d’état : 
Multi - corps d’état _ Gros œuvre (maçonnerie) / 2nd œuvre (revêtements intérieurs – plâtrerie)
</t>
    </r>
    <r>
      <rPr>
        <b/>
        <sz val="14"/>
        <color theme="1"/>
        <rFont val="Calibri"/>
        <family val="2"/>
        <scheme val="minor"/>
      </rPr>
      <t xml:space="preserve">Lot 1 - Kourou, Sinnamary
</t>
    </r>
    <r>
      <rPr>
        <sz val="11"/>
        <color theme="1"/>
        <rFont val="Calibri"/>
        <family val="2"/>
        <scheme val="minor"/>
      </rPr>
      <t xml:space="preserve">
</t>
    </r>
  </si>
  <si>
    <r>
      <t>Accord-cadre mixte pour l’exécution des travaux d’entretien, de réparation et d’aménagement intérieur et du clos du bâtiment dans les emprises militaires dépendant des Forces Armées en Guyane (FAG).</t>
    </r>
    <r>
      <rPr>
        <b/>
        <sz val="11"/>
        <color theme="1"/>
        <rFont val="Calibri"/>
        <family val="2"/>
        <scheme val="minor"/>
      </rPr>
      <t xml:space="preserve">
Corps d’état : 
Multi - corps d’état _ Gros œuvre (maçonnerie) / 2nd œuvre (revêtements intérieurs – plâtrerie)
</t>
    </r>
    <r>
      <rPr>
        <b/>
        <sz val="14"/>
        <color theme="1"/>
        <rFont val="Calibri"/>
        <family val="2"/>
        <scheme val="minor"/>
      </rPr>
      <t>Lot 1 - Kourou, Sinnamary</t>
    </r>
  </si>
  <si>
    <t>Installations de chantier de type bungalow en location (y compris installation, repliement et raccordement adduction, évacuation EU - EP)</t>
  </si>
  <si>
    <t>Maçonnerie en agglomérés de béton creux ou pleins, hourdée au mortier de ciment compris tous adjuvants éventuels</t>
  </si>
  <si>
    <t>Finition talochée (mécanique)</t>
  </si>
  <si>
    <t>Enduit monocouche, finition rustique comprenant une passe de 10 mm minimum, un dressage à la règle et au couteau à enduire et une passe de finition consistant en une projection de grains.</t>
  </si>
  <si>
    <t>Enduit monocouche, finition grattée, comprenant une passe de 10 mm minimum, puis une seconde passe de finition et après séchage (3 à 8 heures), grattage avec rabotin de ravaleur, taloche à pointes, etc. ..</t>
  </si>
  <si>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 xml:space="preserve">Corps d’état : 
Multi - corps d’état _ Gros œuvre (maçonnerie) / 2nd œuvre (revêtements intérieurs – plâtrerie)
</t>
    </r>
    <r>
      <rPr>
        <b/>
        <sz val="14"/>
        <color theme="1"/>
        <rFont val="Calibri"/>
        <family val="2"/>
        <scheme val="minor"/>
      </rPr>
      <t xml:space="preserve">Lot 1 - Kourou, Sinnamary
</t>
    </r>
    <r>
      <rPr>
        <sz val="11"/>
        <color theme="1"/>
        <rFont val="Calibri"/>
        <family val="2"/>
        <scheme val="minor"/>
      </rPr>
      <t xml:space="preserve">
</t>
    </r>
  </si>
  <si>
    <t>Peinture mat - Dépose de revêtement mural existant, y compris enlèvement des gravois et transport à la décharge publique. Préparation du support, ponçage et application en une ou deux couches (suivant les prescriptions fabricant).</t>
  </si>
  <si>
    <t>Peinture satinée - Dépose de revêtement mural existant, y compris enlèvement des gravois et transport à la décharge publique. Préparation du support, ponçage et application en une ou deux couches (suivant les prescriptions fabricant).</t>
  </si>
  <si>
    <t>Peinture brillant - Dépose de revêtement mural existant, y compris enlèvement des gravois et transport à la décharge publique. Préparation du support, ponçage et application en une ou deux couches (suivant les prescriptions fabricant).</t>
  </si>
  <si>
    <t>Peinture mat - Préparation du support, ponçage, une couche d'impression et application en une ou deux couches (suivant les prescriptions fabricant).</t>
  </si>
  <si>
    <t>Plus-value pour peinture plafond dans cage d'escalier</t>
  </si>
  <si>
    <t>Peinture de sol satiné ou brillant finition soignée sur ancien revêtement de peinture de sol sur base liant hydraulique avec travaux préparatoires (décapage ancienne peinture-nettoyage-dépoussièrage) couche d'impression peinture alkyde (F.I-Cl.4a) ou couche intermédiaire en dilution - couche aux résines époxy polyamides en phase solvant (F.I-Cl.6b)</t>
  </si>
  <si>
    <t>Peinture de sol satiné ou brillant finition soignée sur chape béton ou ciment taloché lisse avec travaux préparatoires (dépoussièrage-fluation par solution à base d'acides et double rinçage) couche d'impression peinture alkyde (F.I-Cl.4a) ou couche intermédiaire en dilution - couche aux résines polyuréthanes en phase solvant (F.I-Cl.6a)</t>
  </si>
  <si>
    <t>Peinture de sol satiné ou brillant finition soignée sur ancienne peinture de sol sur base liant hydraulique avec travaux préparatoires (décapage ancienne peinture-nettoyage-dépoussièrage) couche d'impression peinture alkyde (F.I-Cl.4a) ou couche intermédiaire en dilution - couche aux résines polyuréthanes en phase solvant (F.I-Cl.6a)</t>
  </si>
  <si>
    <t>Peinture de façade finition courante sur ancien revêtement de façade avec travaux préparatoires (grattage brossage-époussetage), 2 couches de peinture acrylique en dispersion aqueuse (F.I-Cl.7b2) ép. Totale mini 90 micromètres</t>
  </si>
  <si>
    <t xml:space="preserve">Etanchéité de façade avec travaux préparatoires (égrenage-brossage-époussetage), traitement des fissures par résine époxy et application bande de toile de verre, rebouchages par produit de ragréage, sous couche pénétrante et fixante acrylique en phase solvant, revêtement plastique épais aux copolymères acryliques en dispersion acqueuse (F.II-Cl 1b) </t>
  </si>
  <si>
    <t>Peinture de bois recouvert ancienne peinture, aspect brillant, finition soignée avec travaux d'apprêts (grattage lessivage- rebouchage au mastic et bouche-pores pour bois-ponçage) et 2 couches de peinture alkyde microporeuse en solution (F.I-Cl.4a)</t>
  </si>
  <si>
    <t>Remise en lasure de bois déjà traité, aspect naturel satiné, finition soignée avec travaux d'apprêts (dépoussièrage-lessivage-époussetage), 2 couches de lasure phase solvant mini 40% extrait sec (F.I-Cl.4a) ép. Mini pour chaque couche 25 micromètres</t>
  </si>
  <si>
    <t>Peinture brillante qualité soignée sur métaux ferrifères pré-peints avec travaux préparatoires (nettoyage dépoussièrage), 2 couches de peinture alkyde (F.I-Cl.4a) en solution</t>
  </si>
  <si>
    <t xml:space="preserve">Couche primaire antirouille alkyde au minimum sur métaux ferreux </t>
  </si>
  <si>
    <t xml:space="preserve">Enduit à la chaux pour jointement pierre </t>
  </si>
  <si>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 xml:space="preserve">Corps d’état : 
Multi - corps d’état _ Gros œuvre (maçonnerie) / 2nd œuvre (revêtements intérieurs – plâtrerie
</t>
    </r>
    <r>
      <rPr>
        <b/>
        <sz val="14"/>
        <color theme="1"/>
        <rFont val="Calibri"/>
        <family val="2"/>
        <scheme val="minor"/>
      </rPr>
      <t>Lot 1 - Kourou, Sinnamary</t>
    </r>
  </si>
  <si>
    <t>Démolitions d'enduit plâtre, tous supports confondus (en parties verticales)</t>
  </si>
  <si>
    <t>Démolitions d'enduit plâtre, tous supports confondus (en plafond, sous face, rampant)</t>
  </si>
  <si>
    <t>Réalisation de reprises partielles d'enduit plâtre en remplacement compris piochage, brossage, évacuation et enduit plâtre en rattrapage</t>
  </si>
  <si>
    <t>Cloisons de distribution sur ossature métallique profil métallique de 48 mm, plaque de platre ép.13mm, compris traitement des joints. plaqué 2 faces, doublage par deux couches de plaque de platre ép.13mm croisée ( coupe feu ) sur 1 face</t>
  </si>
  <si>
    <t>Doublage sur ossature métallique profil métallique de 70 mm, plaque de plâtre ép.13mm, compris traitement des joints. plaqué 1 seule face</t>
  </si>
  <si>
    <t>Cloisons de distribution sur ossature métallique profil métallique de 70 mm, plaque de plâtre ép.13mm, compris traitement des joints. plaqué 2 faces</t>
  </si>
  <si>
    <t>Cloisons de distribution sur ossature métallique profil métallique de 70 mm, plaque de plâtre ép.13mm, compris traitement des joints. plaqué 2 faces, doublage par deux couches de plaque de plâtre ép.13mm croisée ( coupe feu ) sur 1 face</t>
  </si>
  <si>
    <t>Plus-value pour pose de plaques de plâtre acoustiques ép.13mm</t>
  </si>
  <si>
    <t>Cloison de 120 mm d'épaisseur, ht maximum 2,60 m composée de montants 48 mm doublés, alternés, entre-axe de 0,40 m + 2 plaques plâtre 12,5 mm sur chaque face.</t>
  </si>
  <si>
    <t>Carreaux de plâtre pleins, épaisseur jusqu'à 0,10 m hydrofugés</t>
  </si>
  <si>
    <t>Carreaux de plâtre pleins, épaisseur jusqu'à 0,10 m</t>
  </si>
  <si>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Corps d’état : 
Multi - corps d’état _ Gros œuvre (maçonnerie) / 2nd œuvre (revêtements intérieurs – plâtrerie</t>
    </r>
    <r>
      <rPr>
        <sz val="11"/>
        <color theme="1"/>
        <rFont val="Calibri"/>
        <family val="2"/>
        <scheme val="minor"/>
      </rPr>
      <t xml:space="preserve">
</t>
    </r>
    <r>
      <rPr>
        <b/>
        <sz val="11"/>
        <color theme="1"/>
        <rFont val="Calibri"/>
        <family val="2"/>
        <scheme val="minor"/>
      </rPr>
      <t xml:space="preserve">
</t>
    </r>
    <r>
      <rPr>
        <b/>
        <sz val="14"/>
        <color theme="1"/>
        <rFont val="Calibri"/>
        <family val="2"/>
        <scheme val="minor"/>
      </rPr>
      <t>Lot 1 - Kourou, Sinnamary</t>
    </r>
    <r>
      <rPr>
        <sz val="11"/>
        <color theme="1"/>
        <rFont val="Calibri"/>
        <family val="2"/>
        <scheme val="minor"/>
      </rPr>
      <t xml:space="preserve">
</t>
    </r>
  </si>
  <si>
    <t>Plafond suspendu en dalles de fibres 25mm pannofeu en vermiculite exfoliée avec ossatures en profilé encastré</t>
  </si>
  <si>
    <r>
      <t xml:space="preserve">Carrelage, faïences - modèle au choix du maître d'ouvrage
</t>
    </r>
    <r>
      <rPr>
        <b/>
        <sz val="9"/>
        <color rgb="FFFF0000"/>
        <rFont val="Arial"/>
        <family val="2"/>
      </rPr>
      <t>Les prix comprennent toutes sujétions de découpe, ajustement, percements, protection, nettoyage et parfaite finition</t>
    </r>
  </si>
  <si>
    <t>Dépose y compris évacuation de carrelage ou faiënce existant, grattage du support, évacuation des déchets et toutes protections nécessaires.</t>
  </si>
  <si>
    <t>Réalisation d'une chape en mortier de ciment, épaisseur 4 à 6cm, polyane et grillage compris, joints périphériques et de fractionnement selon DTU, évacuation des déchets et toutes protections nécessaires.</t>
  </si>
  <si>
    <t>Exécution d'un ragréage, y compris application d'un primaire d'accrochage, évacuation des déchets et toutes protections nécessaires.</t>
  </si>
  <si>
    <t>Carreaux en grès cérame émaillé format ≤ 30/30cm</t>
  </si>
  <si>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 xml:space="preserve">Corps d’état : 
Multi - corps d’état _ Gros œuvre (maçonnerie) / 2nd œuvre (revêtements intérieurs – plâtrerie)
</t>
    </r>
    <r>
      <rPr>
        <b/>
        <sz val="14"/>
        <color theme="1"/>
        <rFont val="Calibri"/>
        <family val="2"/>
        <scheme val="minor"/>
      </rPr>
      <t>Lot 1 - Kourou, Sinnamary</t>
    </r>
    <r>
      <rPr>
        <sz val="11"/>
        <color theme="1"/>
        <rFont val="Calibri"/>
        <family val="2"/>
        <scheme val="minor"/>
      </rPr>
      <t xml:space="preserve">
</t>
    </r>
  </si>
  <si>
    <t>Revêtements de sols - modèle au choix du maître d'ouvrage</t>
  </si>
  <si>
    <t>Fourniture et pose collée d'un revêtement souple linoléum en lés sur support préparé sans sous-couche rapportée, y compris découpe soignée, traitement des joints par soudure à chaud, évacuation des déchets et protections nécessaires.</t>
  </si>
  <si>
    <t xml:space="preserve">Fourniture et pose collée d'un revêtement PVC en lés sur support préparé, y compris découpe soignée, traitement des joints par soudure à chaud, évacuation des déchets et protections nécessaires. </t>
  </si>
  <si>
    <t>Protections et préparations diverses (comprenant l'installation et l'évacuation) si non inclus dans la prestation commandée</t>
  </si>
  <si>
    <t>Enduit traditionnel 2 façes (gobetis, corps d'enduit et finition)</t>
  </si>
  <si>
    <t>Application de 2 couches d'hydrofuge sur l'extérieur des maçonneries enterrées pour imperméabilisation (compris sujétions pour difficultés d'accès)</t>
  </si>
  <si>
    <t>Hydrofugation de façade par projection au pistolet basse pression d'un produit acrylique incolore.</t>
  </si>
  <si>
    <t>Ouvrages intérieurs divers, y compris mise en place de protections verticales 
et horizontales, tous locaux (y compris humides)</t>
  </si>
  <si>
    <t>Peinture soignée brillant sur métaux non ferrifères, alliage léger et acier galva avec travaux prépa. (nettoyage dépoussièrage-dégraissage-décrochage et rinçage par solution à base d'acides et solvants), et 2 couches alkyde (F.I-Cl.4a) en solution</t>
  </si>
  <si>
    <t>Cloison de 120 mm d'épaisseur, ht maximum 2.60 m composée de montants 48 mm doublés, alternés, entre-axe de 0,40 m + 2 plaques plâtre 12,5 mm sur chaque face.</t>
  </si>
  <si>
    <t>Le devis quantitatif estimatif (DQE) n'est pas communiqué aux candidats.
Il est établit avant la date limite de remise des offres et est représentatif des besoins suceptibles d'être couverts par le marché.
Il est utilisé exclusivement pour l'analyse comparative des offres et ne constitue pas une pièce contractuelle.</t>
  </si>
  <si>
    <t>Main d'œuvre</t>
  </si>
  <si>
    <t>Coût ouvrier pendant les heures ouvrables</t>
  </si>
  <si>
    <t>h</t>
  </si>
  <si>
    <t>COEFFICIENT D'APPROVISIONNEMENT (Ca)</t>
  </si>
  <si>
    <t>Coefficient d'approvionnement :</t>
  </si>
  <si>
    <t>…………………………………………………</t>
  </si>
  <si>
    <r>
      <t xml:space="preserve">Ce coefficient comprend toutes sujétions (octroi de mer, transport maritime, transport et livraison à pied d'œuvre).
</t>
    </r>
    <r>
      <rPr>
        <sz val="14"/>
        <color rgb="FFFF0000"/>
        <rFont val="Times New Roman"/>
        <family val="1"/>
      </rPr>
      <t>ATTENTION !!!! Ce coefficient est à reporter dans l'acte d'engagement à l'article "E1-Montant du marché".</t>
    </r>
  </si>
  <si>
    <t>ANNEXE 2 A L'ACTE D'ENGAGEMENT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</si>
</sst>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 _F"/>
    <numFmt numFmtId="166" formatCode="000"/>
    <numFmt numFmtId="167" formatCode="#,##0.00\ _€"/>
  </numFmts>
  <fonts count="35" x14ac:knownFonts="1">
    <font>
      <sz val="11"/>
      <color theme="1"/>
      <name val="Calibri"/>
      <family val="2"/>
      <scheme val="minor"/>
    </font>
    <font>
      <sz val="11"/>
      <color theme="1"/>
      <name val="Calibri"/>
      <family val="2"/>
      <scheme val="minor"/>
    </font>
    <font>
      <sz val="8"/>
      <color indexed="9"/>
      <name val="Arial"/>
      <family val="2"/>
    </font>
    <font>
      <sz val="8"/>
      <color indexed="8"/>
      <name val="Arial"/>
      <family val="2"/>
    </font>
    <font>
      <sz val="8"/>
      <name val="Arial"/>
      <family val="2"/>
    </font>
    <font>
      <sz val="10"/>
      <name val="Arial"/>
      <family val="2"/>
    </font>
    <font>
      <b/>
      <sz val="8"/>
      <color indexed="9"/>
      <name val="Arial"/>
      <family val="2"/>
    </font>
    <font>
      <vertAlign val="superscript"/>
      <sz val="8"/>
      <name val="Arial"/>
      <family val="2"/>
    </font>
    <font>
      <sz val="8"/>
      <color theme="1"/>
      <name val="Arial"/>
      <family val="2"/>
    </font>
    <font>
      <b/>
      <sz val="8"/>
      <name val="Arial"/>
      <family val="2"/>
    </font>
    <font>
      <sz val="12"/>
      <color indexed="9"/>
      <name val="Arial"/>
      <family val="2"/>
    </font>
    <font>
      <b/>
      <sz val="8"/>
      <color theme="0"/>
      <name val="Arial"/>
      <family val="2"/>
    </font>
    <font>
      <b/>
      <sz val="11"/>
      <color theme="0"/>
      <name val="Arial"/>
      <family val="2"/>
    </font>
    <font>
      <sz val="8"/>
      <name val="Calibri"/>
      <family val="2"/>
    </font>
    <font>
      <b/>
      <sz val="9"/>
      <color rgb="FFFF0000"/>
      <name val="Arial"/>
      <family val="2"/>
    </font>
    <font>
      <b/>
      <sz val="11"/>
      <color theme="1"/>
      <name val="Calibri"/>
      <family val="2"/>
      <scheme val="minor"/>
    </font>
    <font>
      <b/>
      <sz val="14"/>
      <color theme="1"/>
      <name val="Calibri"/>
      <family val="2"/>
      <scheme val="minor"/>
    </font>
    <font>
      <b/>
      <u/>
      <sz val="10"/>
      <name val="Times New Roman"/>
      <family val="1"/>
    </font>
    <font>
      <b/>
      <i/>
      <u/>
      <sz val="14"/>
      <name val="Times New Roman"/>
      <family val="1"/>
    </font>
    <font>
      <sz val="10"/>
      <name val="Times New Roman"/>
      <family val="1"/>
    </font>
    <font>
      <b/>
      <sz val="14"/>
      <name val="Times New Roman"/>
      <family val="1"/>
    </font>
    <font>
      <u/>
      <sz val="18"/>
      <name val="Impact"/>
      <family val="2"/>
    </font>
    <font>
      <sz val="14"/>
      <name val="Times New Roman"/>
      <family val="1"/>
    </font>
    <font>
      <b/>
      <u/>
      <sz val="14"/>
      <name val="Times New Roman"/>
      <family val="1"/>
    </font>
    <font>
      <sz val="8"/>
      <name val="Times New Roman"/>
      <family val="1"/>
    </font>
    <font>
      <u/>
      <sz val="14"/>
      <name val="Times New Roman"/>
      <family val="1"/>
    </font>
    <font>
      <i/>
      <sz val="12"/>
      <name val="Arial"/>
      <family val="2"/>
    </font>
    <font>
      <u/>
      <sz val="14"/>
      <color indexed="10"/>
      <name val="Times New Roman"/>
      <family val="1"/>
    </font>
    <font>
      <b/>
      <u/>
      <sz val="14"/>
      <color indexed="10"/>
      <name val="Times New Roman"/>
      <family val="1"/>
    </font>
    <font>
      <sz val="11"/>
      <color rgb="FFFF0000"/>
      <name val="Calibri"/>
      <family val="2"/>
      <scheme val="minor"/>
    </font>
    <font>
      <sz val="8"/>
      <color theme="0"/>
      <name val="Arial"/>
      <family val="2"/>
    </font>
    <font>
      <b/>
      <sz val="16"/>
      <name val="Times New Roman"/>
      <family val="1"/>
    </font>
    <font>
      <b/>
      <sz val="16"/>
      <name val="Arial"/>
      <family val="2"/>
    </font>
    <font>
      <sz val="14"/>
      <color rgb="FFFF0000"/>
      <name val="Times New Roman"/>
      <family val="1"/>
    </font>
    <font>
      <b/>
      <sz val="14"/>
      <name val="Arial"/>
      <family val="2"/>
    </font>
  </fonts>
  <fills count="11">
    <fill>
      <patternFill patternType="none"/>
    </fill>
    <fill>
      <patternFill patternType="gray125"/>
    </fill>
    <fill>
      <patternFill patternType="solid">
        <fgColor rgb="FF002060"/>
        <bgColor indexed="64"/>
      </patternFill>
    </fill>
    <fill>
      <patternFill patternType="solid">
        <fgColor indexed="2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indexed="22"/>
        <bgColor indexed="64"/>
      </patternFill>
    </fill>
    <fill>
      <patternFill patternType="solid">
        <fgColor rgb="FFC0C0C0"/>
        <bgColor indexed="64"/>
      </patternFill>
    </fill>
    <fill>
      <patternFill patternType="solid">
        <fgColor theme="0" tint="-0.34998626667073579"/>
        <bgColor indexed="64"/>
      </patternFill>
    </fill>
  </fills>
  <borders count="25">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medium">
        <color theme="0"/>
      </left>
      <right style="medium">
        <color theme="0"/>
      </right>
      <top style="medium">
        <color theme="0"/>
      </top>
      <bottom style="medium">
        <color theme="0"/>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indexed="64"/>
      </left>
      <right/>
      <top style="medium">
        <color indexed="64"/>
      </top>
      <bottom style="medium">
        <color indexed="64"/>
      </bottom>
      <diagonal/>
    </border>
    <border>
      <left style="medium">
        <color theme="0"/>
      </left>
      <right style="medium">
        <color theme="0"/>
      </right>
      <top style="medium">
        <color indexed="64"/>
      </top>
      <bottom style="medium">
        <color indexed="64"/>
      </bottom>
      <diagonal/>
    </border>
    <border>
      <left style="medium">
        <color theme="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0" fontId="5" fillId="0" borderId="0"/>
    <xf numFmtId="0" fontId="5" fillId="0" borderId="0"/>
  </cellStyleXfs>
  <cellXfs count="190">
    <xf numFmtId="0" fontId="0" fillId="0" borderId="0" xfId="0"/>
    <xf numFmtId="0" fontId="2" fillId="4" borderId="3" xfId="0" applyFont="1" applyFill="1" applyBorder="1" applyAlignment="1" applyProtection="1">
      <alignment horizontal="left" vertical="center" wrapText="1"/>
    </xf>
    <xf numFmtId="0" fontId="2" fillId="4" borderId="3" xfId="0" applyFont="1" applyFill="1" applyBorder="1" applyAlignment="1" applyProtection="1">
      <alignment horizontal="center" vertical="center" wrapText="1"/>
    </xf>
    <xf numFmtId="0" fontId="3" fillId="5" borderId="3" xfId="0" applyFont="1" applyFill="1" applyBorder="1" applyAlignment="1" applyProtection="1">
      <alignment horizontal="left" vertical="center" wrapText="1"/>
    </xf>
    <xf numFmtId="0" fontId="3" fillId="5" borderId="3" xfId="0" applyFont="1" applyFill="1" applyBorder="1" applyAlignment="1" applyProtection="1">
      <alignment horizontal="center" vertical="center" wrapText="1"/>
    </xf>
    <xf numFmtId="166" fontId="3" fillId="0" borderId="2" xfId="0" applyNumberFormat="1" applyFont="1" applyFill="1" applyBorder="1" applyAlignment="1" applyProtection="1">
      <alignment horizontal="center" vertical="center" wrapText="1"/>
    </xf>
    <xf numFmtId="0" fontId="3" fillId="0" borderId="3" xfId="0" applyFont="1" applyFill="1" applyBorder="1" applyAlignment="1" applyProtection="1">
      <alignment horizontal="left" vertical="center" wrapText="1"/>
    </xf>
    <xf numFmtId="0" fontId="3" fillId="0" borderId="3" xfId="0" applyFont="1" applyFill="1" applyBorder="1" applyAlignment="1" applyProtection="1">
      <alignment horizontal="center" vertical="center" wrapText="1"/>
    </xf>
    <xf numFmtId="165" fontId="3" fillId="0" borderId="4" xfId="1" applyNumberFormat="1" applyFont="1" applyFill="1" applyBorder="1" applyAlignment="1" applyProtection="1">
      <alignment horizontal="center" vertical="center" wrapText="1"/>
      <protection locked="0"/>
    </xf>
    <xf numFmtId="166" fontId="3" fillId="6" borderId="2" xfId="0" applyNumberFormat="1" applyFont="1" applyFill="1" applyBorder="1" applyAlignment="1" applyProtection="1">
      <alignment horizontal="center" vertical="center" wrapText="1"/>
    </xf>
    <xf numFmtId="0" fontId="3" fillId="5" borderId="2"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3" xfId="0" applyFont="1" applyFill="1" applyBorder="1" applyAlignment="1" applyProtection="1">
      <alignment horizontal="center" vertical="center" wrapText="1"/>
    </xf>
    <xf numFmtId="164" fontId="6" fillId="3" borderId="2" xfId="2" applyNumberFormat="1" applyFont="1" applyFill="1" applyBorder="1" applyAlignment="1" applyProtection="1">
      <alignment horizontal="left" vertical="top" wrapText="1"/>
    </xf>
    <xf numFmtId="164" fontId="6" fillId="3" borderId="3" xfId="2" applyNumberFormat="1" applyFont="1" applyFill="1" applyBorder="1" applyAlignment="1" applyProtection="1">
      <alignment horizontal="left" vertical="top" wrapText="1"/>
    </xf>
    <xf numFmtId="164" fontId="6" fillId="3" borderId="4" xfId="2" applyNumberFormat="1" applyFont="1" applyFill="1" applyBorder="1" applyAlignment="1" applyProtection="1">
      <alignment horizontal="center" vertical="center" wrapText="1"/>
    </xf>
    <xf numFmtId="164" fontId="4" fillId="7" borderId="2" xfId="2" applyNumberFormat="1" applyFont="1" applyFill="1" applyBorder="1" applyAlignment="1" applyProtection="1">
      <alignment horizontal="left" vertical="top" wrapText="1"/>
    </xf>
    <xf numFmtId="164" fontId="4" fillId="7" borderId="3" xfId="2" applyNumberFormat="1" applyFont="1" applyFill="1" applyBorder="1" applyAlignment="1" applyProtection="1">
      <alignment horizontal="left" vertical="top" wrapText="1"/>
    </xf>
    <xf numFmtId="164" fontId="4" fillId="7" borderId="4" xfId="2" applyNumberFormat="1" applyFont="1" applyFill="1" applyBorder="1" applyAlignment="1" applyProtection="1">
      <alignment horizontal="center" vertical="center" wrapText="1"/>
    </xf>
    <xf numFmtId="164" fontId="6" fillId="6" borderId="2" xfId="2" applyNumberFormat="1" applyFont="1" applyFill="1" applyBorder="1" applyAlignment="1" applyProtection="1">
      <alignment horizontal="left" vertical="top" wrapText="1"/>
    </xf>
    <xf numFmtId="166" fontId="3" fillId="4" borderId="2" xfId="2" applyNumberFormat="1" applyFont="1" applyFill="1" applyBorder="1" applyAlignment="1" applyProtection="1">
      <alignment horizontal="center" vertical="top"/>
    </xf>
    <xf numFmtId="0" fontId="2" fillId="6" borderId="3" xfId="2" applyFont="1" applyFill="1" applyBorder="1" applyAlignment="1" applyProtection="1">
      <alignment vertical="top" wrapText="1"/>
    </xf>
    <xf numFmtId="0" fontId="2" fillId="6" borderId="3" xfId="2" applyFont="1" applyFill="1" applyBorder="1" applyAlignment="1" applyProtection="1">
      <alignment horizontal="center" vertical="top" wrapText="1"/>
    </xf>
    <xf numFmtId="166" fontId="3" fillId="0" borderId="2" xfId="2" applyNumberFormat="1" applyFont="1" applyFill="1" applyBorder="1" applyAlignment="1" applyProtection="1">
      <alignment horizontal="center" vertical="top"/>
    </xf>
    <xf numFmtId="0" fontId="4" fillId="0" borderId="3" xfId="2" applyFont="1" applyFill="1" applyBorder="1" applyAlignment="1" applyProtection="1">
      <alignment vertical="top" wrapText="1"/>
    </xf>
    <xf numFmtId="0" fontId="4" fillId="0" borderId="3" xfId="2" applyFont="1" applyFill="1" applyBorder="1" applyAlignment="1" applyProtection="1">
      <alignment horizontal="center" vertical="top" wrapText="1"/>
    </xf>
    <xf numFmtId="165" fontId="3" fillId="0" borderId="4" xfId="2" applyNumberFormat="1" applyFont="1" applyFill="1" applyBorder="1" applyAlignment="1" applyProtection="1">
      <alignment horizontal="center" vertical="center" wrapText="1"/>
      <protection locked="0"/>
    </xf>
    <xf numFmtId="166" fontId="3" fillId="7" borderId="2" xfId="2" applyNumberFormat="1" applyFont="1" applyFill="1" applyBorder="1" applyAlignment="1" applyProtection="1">
      <alignment horizontal="center" vertical="top"/>
    </xf>
    <xf numFmtId="0" fontId="3" fillId="8" borderId="3" xfId="2" applyFont="1" applyFill="1" applyBorder="1" applyAlignment="1" applyProtection="1">
      <alignment vertical="top" wrapText="1"/>
    </xf>
    <xf numFmtId="0" fontId="3" fillId="8" borderId="3" xfId="2" applyFont="1" applyFill="1" applyBorder="1" applyAlignment="1" applyProtection="1">
      <alignment horizontal="center" vertical="top" wrapText="1"/>
    </xf>
    <xf numFmtId="166" fontId="3" fillId="0" borderId="7" xfId="0" applyNumberFormat="1" applyFont="1" applyFill="1" applyBorder="1" applyAlignment="1" applyProtection="1">
      <alignment horizontal="center" vertical="center" wrapText="1"/>
    </xf>
    <xf numFmtId="49" fontId="10" fillId="2" borderId="1" xfId="0" applyNumberFormat="1" applyFont="1" applyFill="1" applyBorder="1" applyAlignment="1">
      <alignment horizontal="center" vertical="center" wrapText="1"/>
    </xf>
    <xf numFmtId="0" fontId="12" fillId="2" borderId="2" xfId="0" applyFont="1" applyFill="1" applyBorder="1" applyAlignment="1" applyProtection="1">
      <alignment horizontal="center" vertical="center" wrapText="1"/>
    </xf>
    <xf numFmtId="164" fontId="4" fillId="7" borderId="3" xfId="2" applyNumberFormat="1" applyFont="1" applyFill="1" applyBorder="1" applyAlignment="1" applyProtection="1">
      <alignment horizontal="left" vertical="center" wrapText="1"/>
    </xf>
    <xf numFmtId="0" fontId="3" fillId="0" borderId="3" xfId="2" applyFont="1" applyFill="1" applyBorder="1" applyAlignment="1" applyProtection="1">
      <alignment vertical="top" wrapText="1"/>
    </xf>
    <xf numFmtId="0" fontId="3" fillId="0" borderId="3" xfId="2" applyFont="1" applyFill="1" applyBorder="1" applyAlignment="1" applyProtection="1">
      <alignment horizontal="center" vertical="top" wrapText="1"/>
    </xf>
    <xf numFmtId="0" fontId="4" fillId="5" borderId="3" xfId="0" applyFont="1" applyFill="1" applyBorder="1" applyAlignment="1" applyProtection="1">
      <alignment horizontal="left" vertical="center" wrapText="1"/>
    </xf>
    <xf numFmtId="0" fontId="4" fillId="5" borderId="3" xfId="0" applyFont="1" applyFill="1" applyBorder="1" applyAlignment="1" applyProtection="1">
      <alignment horizontal="center" vertical="center" wrapText="1"/>
    </xf>
    <xf numFmtId="0" fontId="0" fillId="9" borderId="2" xfId="0" applyFill="1" applyBorder="1" applyAlignment="1">
      <alignment vertical="center" wrapText="1"/>
    </xf>
    <xf numFmtId="0" fontId="8" fillId="9" borderId="3" xfId="0" applyFont="1" applyFill="1" applyBorder="1" applyAlignment="1">
      <alignment vertical="center" wrapText="1"/>
    </xf>
    <xf numFmtId="0" fontId="0" fillId="9" borderId="3" xfId="0" applyFill="1" applyBorder="1" applyAlignment="1">
      <alignment vertical="center" wrapText="1"/>
    </xf>
    <xf numFmtId="0" fontId="8" fillId="0" borderId="3" xfId="0" applyFont="1" applyBorder="1" applyAlignment="1">
      <alignment vertical="center" wrapText="1"/>
    </xf>
    <xf numFmtId="0" fontId="8" fillId="0" borderId="3" xfId="0" applyFont="1" applyBorder="1" applyAlignment="1">
      <alignment horizontal="center" vertical="center" wrapText="1"/>
    </xf>
    <xf numFmtId="166" fontId="3" fillId="7" borderId="2" xfId="0" applyNumberFormat="1" applyFont="1" applyFill="1" applyBorder="1" applyAlignment="1" applyProtection="1">
      <alignment horizontal="center" vertical="center" wrapText="1"/>
    </xf>
    <xf numFmtId="0" fontId="8" fillId="7" borderId="3" xfId="0" applyFont="1" applyFill="1" applyBorder="1" applyAlignment="1">
      <alignment vertical="center" wrapText="1"/>
    </xf>
    <xf numFmtId="0" fontId="0" fillId="7" borderId="3" xfId="0" applyFill="1" applyBorder="1" applyAlignment="1">
      <alignment vertical="center" wrapText="1"/>
    </xf>
    <xf numFmtId="0" fontId="8" fillId="0" borderId="16" xfId="0" applyFont="1" applyBorder="1" applyAlignment="1">
      <alignment vertical="center" wrapText="1"/>
    </xf>
    <xf numFmtId="0" fontId="8" fillId="0" borderId="16" xfId="0" applyFont="1" applyBorder="1" applyAlignment="1">
      <alignment horizontal="center" vertical="center" wrapText="1"/>
    </xf>
    <xf numFmtId="49" fontId="10" fillId="2" borderId="6" xfId="0" applyNumberFormat="1"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1" fontId="0" fillId="0" borderId="0" xfId="0" applyNumberFormat="1"/>
    <xf numFmtId="1" fontId="10" fillId="2" borderId="18" xfId="0" applyNumberFormat="1" applyFont="1" applyFill="1" applyBorder="1" applyAlignment="1">
      <alignment horizontal="center" vertical="center" wrapText="1"/>
    </xf>
    <xf numFmtId="1" fontId="2" fillId="4" borderId="3" xfId="1" applyNumberFormat="1" applyFont="1" applyFill="1" applyBorder="1" applyAlignment="1" applyProtection="1">
      <alignment horizontal="center" vertical="center" wrapText="1"/>
      <protection locked="0"/>
    </xf>
    <xf numFmtId="1" fontId="3" fillId="5" borderId="3" xfId="1" applyNumberFormat="1" applyFont="1" applyFill="1" applyBorder="1" applyAlignment="1" applyProtection="1">
      <alignment horizontal="center" vertical="center" wrapText="1"/>
      <protection locked="0"/>
    </xf>
    <xf numFmtId="1" fontId="3" fillId="0" borderId="3" xfId="1" applyNumberFormat="1" applyFont="1" applyFill="1" applyBorder="1" applyAlignment="1" applyProtection="1">
      <alignment horizontal="center" vertical="center" wrapText="1"/>
      <protection locked="0"/>
    </xf>
    <xf numFmtId="1" fontId="6" fillId="3" borderId="3" xfId="2" applyNumberFormat="1" applyFont="1" applyFill="1" applyBorder="1" applyAlignment="1" applyProtection="1">
      <alignment horizontal="center" vertical="center" wrapText="1"/>
    </xf>
    <xf numFmtId="1" fontId="4" fillId="7" borderId="3" xfId="2" applyNumberFormat="1" applyFont="1" applyFill="1" applyBorder="1" applyAlignment="1" applyProtection="1">
      <alignment horizontal="center" vertical="center" wrapText="1"/>
    </xf>
    <xf numFmtId="1" fontId="0" fillId="9" borderId="3" xfId="0" applyNumberFormat="1" applyFill="1" applyBorder="1" applyAlignment="1">
      <alignment vertical="center" wrapText="1"/>
    </xf>
    <xf numFmtId="1" fontId="8" fillId="0" borderId="3" xfId="0" applyNumberFormat="1" applyFont="1" applyBorder="1" applyAlignment="1">
      <alignment horizontal="center" vertical="center" wrapText="1"/>
    </xf>
    <xf numFmtId="1" fontId="0" fillId="7" borderId="3" xfId="0" applyNumberFormat="1" applyFill="1" applyBorder="1" applyAlignment="1">
      <alignment vertical="center" wrapText="1"/>
    </xf>
    <xf numFmtId="1" fontId="3" fillId="6" borderId="3" xfId="2" applyNumberFormat="1" applyFont="1" applyFill="1" applyBorder="1" applyAlignment="1" applyProtection="1">
      <alignment horizontal="center" vertical="center" wrapText="1"/>
      <protection locked="0"/>
    </xf>
    <xf numFmtId="1" fontId="3" fillId="8" borderId="3" xfId="2" applyNumberFormat="1" applyFont="1" applyFill="1" applyBorder="1" applyAlignment="1" applyProtection="1">
      <alignment horizontal="center" vertical="center" wrapText="1"/>
      <protection locked="0"/>
    </xf>
    <xf numFmtId="1" fontId="8" fillId="0" borderId="16" xfId="0" applyNumberFormat="1" applyFont="1" applyBorder="1" applyAlignment="1">
      <alignment horizontal="center" vertical="center" wrapText="1"/>
    </xf>
    <xf numFmtId="167" fontId="0" fillId="0" borderId="0" xfId="0" applyNumberFormat="1"/>
    <xf numFmtId="167" fontId="10" fillId="2" borderId="19" xfId="0" applyNumberFormat="1" applyFont="1" applyFill="1" applyBorder="1" applyAlignment="1">
      <alignment horizontal="center" vertical="center" wrapText="1"/>
    </xf>
    <xf numFmtId="167" fontId="10" fillId="2" borderId="8" xfId="0" applyNumberFormat="1" applyFont="1" applyFill="1" applyBorder="1" applyAlignment="1">
      <alignment horizontal="center" vertical="center" wrapText="1"/>
    </xf>
    <xf numFmtId="167" fontId="2" fillId="4" borderId="9" xfId="1" applyNumberFormat="1" applyFont="1" applyFill="1" applyBorder="1" applyAlignment="1" applyProtection="1">
      <alignment horizontal="center" vertical="center" wrapText="1"/>
      <protection locked="0"/>
    </xf>
    <xf numFmtId="167" fontId="3" fillId="5" borderId="9" xfId="1" applyNumberFormat="1" applyFont="1" applyFill="1" applyBorder="1" applyAlignment="1" applyProtection="1">
      <alignment horizontal="center" vertical="center" wrapText="1"/>
      <protection locked="0"/>
    </xf>
    <xf numFmtId="167" fontId="3" fillId="0" borderId="9" xfId="1" applyNumberFormat="1" applyFont="1" applyFill="1" applyBorder="1" applyAlignment="1" applyProtection="1">
      <alignment horizontal="center" vertical="center" wrapText="1"/>
      <protection locked="0"/>
    </xf>
    <xf numFmtId="167" fontId="3" fillId="5" borderId="3" xfId="1" applyNumberFormat="1" applyFont="1" applyFill="1" applyBorder="1" applyAlignment="1" applyProtection="1">
      <alignment horizontal="center" vertical="center" wrapText="1"/>
      <protection locked="0"/>
    </xf>
    <xf numFmtId="167" fontId="2" fillId="4" borderId="3" xfId="1" applyNumberFormat="1" applyFont="1" applyFill="1" applyBorder="1" applyAlignment="1" applyProtection="1">
      <alignment horizontal="center" vertical="center" wrapText="1"/>
      <protection locked="0"/>
    </xf>
    <xf numFmtId="167" fontId="12" fillId="2" borderId="9" xfId="0" applyNumberFormat="1" applyFont="1" applyFill="1" applyBorder="1" applyAlignment="1" applyProtection="1">
      <alignment horizontal="center" vertical="center" wrapText="1"/>
    </xf>
    <xf numFmtId="167" fontId="6" fillId="3" borderId="9" xfId="2" applyNumberFormat="1" applyFont="1" applyFill="1" applyBorder="1" applyAlignment="1" applyProtection="1">
      <alignment horizontal="center" vertical="center" wrapText="1"/>
    </xf>
    <xf numFmtId="167" fontId="4" fillId="7" borderId="9" xfId="2" applyNumberFormat="1" applyFont="1" applyFill="1" applyBorder="1" applyAlignment="1" applyProtection="1">
      <alignment horizontal="center" vertical="center" wrapText="1"/>
    </xf>
    <xf numFmtId="167" fontId="9" fillId="10" borderId="9" xfId="2" applyNumberFormat="1" applyFont="1" applyFill="1" applyBorder="1" applyAlignment="1" applyProtection="1">
      <alignment horizontal="center" vertical="center" wrapText="1"/>
    </xf>
    <xf numFmtId="167" fontId="3" fillId="6" borderId="9" xfId="2" applyNumberFormat="1" applyFont="1" applyFill="1" applyBorder="1" applyAlignment="1" applyProtection="1">
      <alignment horizontal="center" vertical="center" wrapText="1"/>
      <protection locked="0"/>
    </xf>
    <xf numFmtId="167" fontId="3" fillId="0" borderId="9" xfId="2" applyNumberFormat="1" applyFont="1" applyFill="1" applyBorder="1" applyAlignment="1" applyProtection="1">
      <alignment horizontal="center" vertical="center" wrapText="1"/>
      <protection locked="0"/>
    </xf>
    <xf numFmtId="167" fontId="2" fillId="4" borderId="4" xfId="1" applyNumberFormat="1" applyFont="1" applyFill="1" applyBorder="1" applyAlignment="1" applyProtection="1">
      <alignment horizontal="center" vertical="center" wrapText="1"/>
      <protection locked="0"/>
    </xf>
    <xf numFmtId="167" fontId="3" fillId="5" borderId="4" xfId="1" applyNumberFormat="1" applyFont="1" applyFill="1" applyBorder="1" applyAlignment="1" applyProtection="1">
      <alignment horizontal="center" vertical="center" wrapText="1"/>
      <protection locked="0"/>
    </xf>
    <xf numFmtId="167" fontId="2" fillId="2" borderId="15" xfId="0" applyNumberFormat="1" applyFont="1" applyFill="1" applyBorder="1" applyAlignment="1">
      <alignment horizontal="center" vertical="center" wrapText="1"/>
    </xf>
    <xf numFmtId="167" fontId="8" fillId="0" borderId="0" xfId="0" applyNumberFormat="1" applyFont="1" applyAlignment="1">
      <alignment horizontal="center" vertical="center"/>
    </xf>
    <xf numFmtId="167" fontId="8" fillId="0" borderId="4" xfId="0" applyNumberFormat="1" applyFont="1" applyBorder="1" applyAlignment="1">
      <alignment horizontal="center" vertical="center"/>
    </xf>
    <xf numFmtId="167" fontId="3" fillId="10" borderId="9" xfId="1" applyNumberFormat="1" applyFont="1" applyFill="1" applyBorder="1" applyAlignment="1" applyProtection="1">
      <alignment horizontal="center" vertical="center" wrapText="1"/>
      <protection locked="0"/>
    </xf>
    <xf numFmtId="167" fontId="8" fillId="10" borderId="4" xfId="0" applyNumberFormat="1" applyFont="1" applyFill="1" applyBorder="1" applyAlignment="1">
      <alignment horizontal="center" vertical="center"/>
    </xf>
    <xf numFmtId="167" fontId="3" fillId="4" borderId="9" xfId="1" applyNumberFormat="1" applyFont="1" applyFill="1" applyBorder="1" applyAlignment="1" applyProtection="1">
      <alignment horizontal="center" vertical="center" wrapText="1"/>
      <protection locked="0"/>
    </xf>
    <xf numFmtId="167" fontId="8" fillId="4" borderId="4" xfId="0" applyNumberFormat="1" applyFont="1" applyFill="1" applyBorder="1" applyAlignment="1">
      <alignment horizontal="center" vertical="center"/>
    </xf>
    <xf numFmtId="1" fontId="0" fillId="10" borderId="3" xfId="0" applyNumberFormat="1" applyFill="1" applyBorder="1" applyAlignment="1">
      <alignment vertical="center" wrapText="1"/>
    </xf>
    <xf numFmtId="1" fontId="3" fillId="0" borderId="3" xfId="1" applyNumberFormat="1" applyFont="1" applyBorder="1" applyAlignment="1" applyProtection="1">
      <alignment horizontal="center" vertical="center" wrapText="1"/>
      <protection locked="0"/>
    </xf>
    <xf numFmtId="1" fontId="4" fillId="7" borderId="3" xfId="2" applyNumberFormat="1" applyFont="1" applyFill="1" applyBorder="1" applyAlignment="1">
      <alignment horizontal="center" vertical="center" wrapText="1"/>
    </xf>
    <xf numFmtId="1" fontId="6" fillId="3" borderId="3" xfId="2" applyNumberFormat="1" applyFont="1" applyFill="1" applyBorder="1" applyAlignment="1">
      <alignment horizontal="center" vertical="center" wrapText="1"/>
    </xf>
    <xf numFmtId="1" fontId="3" fillId="0" borderId="3" xfId="2" applyNumberFormat="1" applyFont="1" applyBorder="1" applyAlignment="1" applyProtection="1">
      <alignment horizontal="center" vertical="center" wrapText="1"/>
      <protection locked="0"/>
    </xf>
    <xf numFmtId="0" fontId="17" fillId="0" borderId="0" xfId="2" applyFont="1" applyFill="1" applyBorder="1" applyAlignment="1">
      <alignment horizontal="center" vertical="center"/>
    </xf>
    <xf numFmtId="0" fontId="5" fillId="0" borderId="0" xfId="2" applyFont="1" applyFill="1" applyBorder="1" applyAlignment="1">
      <alignment vertical="center"/>
    </xf>
    <xf numFmtId="0" fontId="19" fillId="0" borderId="0" xfId="2" applyFont="1" applyFill="1" applyBorder="1" applyAlignment="1">
      <alignment horizontal="center" vertical="center"/>
    </xf>
    <xf numFmtId="0" fontId="22" fillId="0" borderId="0" xfId="2" applyFont="1" applyFill="1" applyBorder="1" applyAlignment="1">
      <alignment horizontal="justify" wrapText="1"/>
    </xf>
    <xf numFmtId="0" fontId="23" fillId="0" borderId="0" xfId="2" applyFont="1" applyFill="1" applyBorder="1" applyAlignment="1">
      <alignment horizontal="justify" wrapText="1"/>
    </xf>
    <xf numFmtId="0" fontId="24" fillId="0" borderId="0" xfId="2" applyFont="1" applyFill="1" applyBorder="1" applyAlignment="1">
      <alignment horizontal="justify" wrapText="1"/>
    </xf>
    <xf numFmtId="0" fontId="24" fillId="0" borderId="0" xfId="2" applyFont="1" applyFill="1" applyBorder="1" applyAlignment="1">
      <alignment wrapText="1"/>
    </xf>
    <xf numFmtId="0" fontId="22" fillId="0" borderId="0" xfId="2" applyFont="1" applyFill="1" applyBorder="1" applyAlignment="1">
      <alignment horizontal="left"/>
    </xf>
    <xf numFmtId="0" fontId="26" fillId="0" borderId="0" xfId="2" applyFont="1" applyFill="1" applyBorder="1" applyAlignment="1">
      <alignment vertical="center"/>
    </xf>
    <xf numFmtId="0" fontId="21" fillId="0" borderId="0" xfId="2" applyFont="1" applyFill="1" applyBorder="1" applyAlignment="1">
      <alignment horizontal="center" vertical="center"/>
    </xf>
    <xf numFmtId="0" fontId="23" fillId="0" borderId="0" xfId="2" applyFont="1" applyFill="1" applyBorder="1" applyAlignment="1">
      <alignment horizontal="justify"/>
    </xf>
    <xf numFmtId="0" fontId="22" fillId="0" borderId="0" xfId="2" applyFont="1" applyFill="1" applyBorder="1" applyAlignment="1">
      <alignment vertical="center"/>
    </xf>
    <xf numFmtId="0" fontId="22" fillId="0" borderId="0" xfId="2" applyFont="1" applyFill="1" applyBorder="1" applyAlignment="1" applyProtection="1"/>
    <xf numFmtId="0" fontId="22" fillId="0" borderId="0" xfId="2" applyFont="1" applyFill="1" applyBorder="1" applyAlignment="1" applyProtection="1">
      <alignment horizontal="left" indent="4"/>
    </xf>
    <xf numFmtId="0" fontId="27" fillId="0" borderId="0" xfId="2" applyFont="1" applyFill="1" applyBorder="1" applyAlignment="1" applyProtection="1"/>
    <xf numFmtId="0" fontId="27" fillId="0" borderId="0" xfId="2" applyFont="1" applyFill="1" applyBorder="1" applyAlignment="1"/>
    <xf numFmtId="166" fontId="3" fillId="0" borderId="0" xfId="0" applyNumberFormat="1" applyFont="1" applyFill="1" applyBorder="1" applyAlignment="1" applyProtection="1">
      <alignment horizontal="center" vertical="center" wrapText="1"/>
    </xf>
    <xf numFmtId="0" fontId="4" fillId="0"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166" fontId="3" fillId="0" borderId="20" xfId="0" applyNumberFormat="1" applyFont="1" applyFill="1" applyBorder="1" applyAlignment="1" applyProtection="1">
      <alignment horizontal="center" vertical="center" wrapText="1"/>
    </xf>
    <xf numFmtId="0" fontId="4" fillId="0" borderId="20" xfId="0" applyFont="1" applyFill="1" applyBorder="1" applyAlignment="1" applyProtection="1">
      <alignment horizontal="left" vertical="center" wrapText="1"/>
    </xf>
    <xf numFmtId="0" fontId="4" fillId="0" borderId="20" xfId="0" applyFont="1" applyFill="1" applyBorder="1" applyAlignment="1" applyProtection="1">
      <alignment horizontal="center" vertical="center" wrapText="1"/>
    </xf>
    <xf numFmtId="165" fontId="3" fillId="0" borderId="20" xfId="1" applyNumberFormat="1" applyFont="1" applyFill="1" applyBorder="1" applyAlignment="1" applyProtection="1">
      <alignment horizontal="center" vertical="center" wrapText="1"/>
      <protection locked="0"/>
    </xf>
    <xf numFmtId="166" fontId="3" fillId="6" borderId="20" xfId="0" applyNumberFormat="1" applyFont="1" applyFill="1" applyBorder="1" applyAlignment="1" applyProtection="1">
      <alignment horizontal="center" vertical="center" wrapText="1"/>
    </xf>
    <xf numFmtId="0" fontId="2" fillId="4" borderId="20" xfId="0" applyFont="1" applyFill="1" applyBorder="1" applyAlignment="1" applyProtection="1">
      <alignment horizontal="left" vertical="center" wrapText="1"/>
    </xf>
    <xf numFmtId="0" fontId="2" fillId="4" borderId="20" xfId="0" applyFont="1" applyFill="1" applyBorder="1" applyAlignment="1" applyProtection="1">
      <alignment horizontal="center" vertical="center" wrapText="1"/>
    </xf>
    <xf numFmtId="0" fontId="3" fillId="5" borderId="20" xfId="0" applyFont="1" applyFill="1" applyBorder="1" applyAlignment="1" applyProtection="1">
      <alignment horizontal="left" vertical="center" wrapText="1"/>
    </xf>
    <xf numFmtId="0" fontId="3" fillId="5" borderId="20" xfId="0" applyFont="1" applyFill="1" applyBorder="1" applyAlignment="1" applyProtection="1">
      <alignment horizontal="center" vertical="center" wrapText="1"/>
    </xf>
    <xf numFmtId="0" fontId="3" fillId="0" borderId="20" xfId="0" applyFont="1" applyFill="1" applyBorder="1" applyAlignment="1" applyProtection="1">
      <alignment horizontal="left" vertical="center" wrapText="1"/>
    </xf>
    <xf numFmtId="0" fontId="3" fillId="0" borderId="20" xfId="0" applyFont="1" applyFill="1" applyBorder="1" applyAlignment="1" applyProtection="1">
      <alignment horizontal="center" vertical="center" wrapText="1"/>
    </xf>
    <xf numFmtId="0" fontId="4" fillId="5" borderId="20" xfId="0" applyFont="1" applyFill="1" applyBorder="1" applyAlignment="1" applyProtection="1">
      <alignment horizontal="left" vertical="center" wrapText="1"/>
    </xf>
    <xf numFmtId="0" fontId="4" fillId="5" borderId="20" xfId="0" applyFont="1" applyFill="1" applyBorder="1" applyAlignment="1" applyProtection="1">
      <alignment horizontal="center" vertical="center" wrapText="1"/>
    </xf>
    <xf numFmtId="0" fontId="12" fillId="2" borderId="20" xfId="0" applyFont="1" applyFill="1" applyBorder="1" applyAlignment="1" applyProtection="1">
      <alignment horizontal="center" vertical="center" wrapText="1"/>
    </xf>
    <xf numFmtId="164" fontId="6" fillId="3" borderId="20" xfId="2" applyNumberFormat="1" applyFont="1" applyFill="1" applyBorder="1" applyAlignment="1" applyProtection="1">
      <alignment horizontal="left" vertical="top" wrapText="1"/>
    </xf>
    <xf numFmtId="164" fontId="6" fillId="3" borderId="20" xfId="2" applyNumberFormat="1" applyFont="1" applyFill="1" applyBorder="1" applyAlignment="1" applyProtection="1">
      <alignment horizontal="center" vertical="center" wrapText="1"/>
    </xf>
    <xf numFmtId="164" fontId="4" fillId="7" borderId="20" xfId="2" applyNumberFormat="1" applyFont="1" applyFill="1" applyBorder="1" applyAlignment="1" applyProtection="1">
      <alignment horizontal="left" vertical="top" wrapText="1"/>
    </xf>
    <xf numFmtId="164" fontId="4" fillId="7" borderId="20" xfId="2" applyNumberFormat="1" applyFont="1" applyFill="1" applyBorder="1" applyAlignment="1" applyProtection="1">
      <alignment horizontal="center" vertical="center" wrapText="1"/>
    </xf>
    <xf numFmtId="166" fontId="3" fillId="7" borderId="20" xfId="0" applyNumberFormat="1" applyFont="1" applyFill="1" applyBorder="1" applyAlignment="1" applyProtection="1">
      <alignment horizontal="center" vertical="center" wrapText="1"/>
    </xf>
    <xf numFmtId="164" fontId="6" fillId="6" borderId="20" xfId="2" applyNumberFormat="1" applyFont="1" applyFill="1" applyBorder="1" applyAlignment="1" applyProtection="1">
      <alignment horizontal="left" vertical="top" wrapText="1"/>
    </xf>
    <xf numFmtId="164" fontId="4" fillId="7" borderId="20" xfId="2" applyNumberFormat="1" applyFont="1" applyFill="1" applyBorder="1" applyAlignment="1" applyProtection="1">
      <alignment horizontal="left" vertical="center" wrapText="1"/>
    </xf>
    <xf numFmtId="0" fontId="0" fillId="0" borderId="0" xfId="0" applyAlignment="1" applyProtection="1"/>
    <xf numFmtId="0" fontId="0" fillId="0" borderId="0" xfId="0" applyProtection="1"/>
    <xf numFmtId="49" fontId="10" fillId="2" borderId="20" xfId="0" applyNumberFormat="1" applyFont="1" applyFill="1" applyBorder="1" applyAlignment="1" applyProtection="1">
      <alignment horizontal="center" vertical="center" wrapText="1"/>
    </xf>
    <xf numFmtId="0" fontId="10" fillId="2" borderId="20" xfId="0" applyFont="1" applyFill="1" applyBorder="1" applyAlignment="1" applyProtection="1">
      <alignment horizontal="center" vertical="center" wrapText="1"/>
    </xf>
    <xf numFmtId="165" fontId="2" fillId="4" borderId="20" xfId="1" applyNumberFormat="1" applyFont="1" applyFill="1" applyBorder="1" applyAlignment="1" applyProtection="1">
      <alignment horizontal="center" vertical="center" wrapText="1"/>
    </xf>
    <xf numFmtId="165" fontId="3" fillId="5" borderId="20" xfId="1" applyNumberFormat="1" applyFont="1" applyFill="1" applyBorder="1" applyAlignment="1" applyProtection="1">
      <alignment horizontal="center" vertical="center" wrapText="1"/>
    </xf>
    <xf numFmtId="165" fontId="3" fillId="0" borderId="0" xfId="1" applyNumberFormat="1" applyFont="1" applyFill="1" applyBorder="1" applyAlignment="1" applyProtection="1">
      <alignment horizontal="center" vertical="center" wrapText="1"/>
    </xf>
    <xf numFmtId="0" fontId="0" fillId="0" borderId="0" xfId="0" applyBorder="1" applyProtection="1"/>
    <xf numFmtId="0" fontId="0" fillId="9" borderId="20" xfId="0" applyFill="1" applyBorder="1" applyAlignment="1" applyProtection="1">
      <alignment vertical="center" wrapText="1"/>
    </xf>
    <xf numFmtId="0" fontId="8" fillId="9" borderId="20" xfId="0" applyFont="1" applyFill="1" applyBorder="1" applyAlignment="1" applyProtection="1">
      <alignment vertical="center" wrapText="1"/>
    </xf>
    <xf numFmtId="0" fontId="8" fillId="0" borderId="20" xfId="0" applyFont="1" applyBorder="1" applyAlignment="1" applyProtection="1">
      <alignment vertical="center" wrapText="1"/>
    </xf>
    <xf numFmtId="0" fontId="8" fillId="0" borderId="20" xfId="0" applyFont="1" applyBorder="1" applyAlignment="1" applyProtection="1">
      <alignment horizontal="center" vertical="center" wrapText="1"/>
    </xf>
    <xf numFmtId="0" fontId="8" fillId="7" borderId="20" xfId="0" applyFont="1" applyFill="1" applyBorder="1" applyAlignment="1" applyProtection="1">
      <alignment vertical="center" wrapText="1"/>
    </xf>
    <xf numFmtId="0" fontId="0" fillId="7" borderId="20" xfId="0" applyFill="1" applyBorder="1" applyAlignment="1" applyProtection="1">
      <alignment vertical="center" wrapText="1"/>
    </xf>
    <xf numFmtId="0" fontId="8" fillId="0" borderId="20" xfId="0" applyFont="1" applyBorder="1" applyAlignment="1" applyProtection="1">
      <alignment horizontal="center" vertical="center" wrapText="1"/>
      <protection locked="0"/>
    </xf>
    <xf numFmtId="49" fontId="10" fillId="2" borderId="5" xfId="0" applyNumberFormat="1"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165" fontId="3" fillId="6" borderId="4" xfId="2" applyNumberFormat="1" applyFont="1" applyFill="1" applyBorder="1" applyAlignment="1" applyProtection="1">
      <alignment horizontal="center" vertical="center" wrapText="1"/>
    </xf>
    <xf numFmtId="165" fontId="3" fillId="8" borderId="4" xfId="2" applyNumberFormat="1" applyFont="1" applyFill="1" applyBorder="1" applyAlignment="1" applyProtection="1">
      <alignment horizontal="center" vertical="center" wrapText="1"/>
    </xf>
    <xf numFmtId="0" fontId="29" fillId="4" borderId="0" xfId="0" applyFont="1" applyFill="1" applyProtection="1"/>
    <xf numFmtId="0" fontId="30" fillId="4" borderId="0" xfId="0" applyFont="1" applyFill="1" applyProtection="1"/>
    <xf numFmtId="0" fontId="0" fillId="0" borderId="20" xfId="0" applyBorder="1" applyProtection="1"/>
    <xf numFmtId="0" fontId="22" fillId="0" borderId="0" xfId="2" applyFont="1" applyFill="1" applyBorder="1" applyAlignment="1">
      <alignment horizontal="left" vertical="center" wrapText="1"/>
    </xf>
    <xf numFmtId="0" fontId="5" fillId="0" borderId="0" xfId="2" applyFont="1" applyFill="1" applyBorder="1" applyAlignment="1">
      <alignment horizontal="left" vertical="center"/>
    </xf>
    <xf numFmtId="0" fontId="20" fillId="0" borderId="0" xfId="2" applyFont="1" applyFill="1" applyBorder="1" applyAlignment="1">
      <alignment horizontal="left" vertical="center" wrapText="1"/>
    </xf>
    <xf numFmtId="0" fontId="21" fillId="0" borderId="0" xfId="2" applyFont="1" applyFill="1" applyBorder="1" applyAlignment="1">
      <alignment horizontal="center" vertical="center"/>
    </xf>
    <xf numFmtId="0" fontId="18" fillId="0" borderId="0" xfId="2" applyFont="1" applyFill="1" applyBorder="1" applyAlignment="1">
      <alignment horizontal="center" vertical="center"/>
    </xf>
    <xf numFmtId="0" fontId="0" fillId="0" borderId="0" xfId="0" applyAlignment="1">
      <alignment horizontal="center" wrapText="1"/>
    </xf>
    <xf numFmtId="0" fontId="23" fillId="0" borderId="0" xfId="2" applyFont="1" applyFill="1" applyBorder="1" applyAlignment="1">
      <alignment horizontal="left" vertical="center" wrapText="1"/>
    </xf>
    <xf numFmtId="0" fontId="22" fillId="0" borderId="0" xfId="2" applyFont="1" applyFill="1" applyBorder="1" applyAlignment="1">
      <alignment horizontal="left"/>
    </xf>
    <xf numFmtId="0" fontId="26" fillId="0" borderId="0" xfId="2" applyFont="1" applyFill="1" applyBorder="1" applyAlignment="1">
      <alignment horizontal="left" vertical="center" wrapText="1"/>
    </xf>
    <xf numFmtId="0" fontId="31" fillId="5" borderId="9" xfId="2" applyFont="1" applyFill="1" applyBorder="1" applyAlignment="1">
      <alignment horizontal="center" vertical="center"/>
    </xf>
    <xf numFmtId="0" fontId="32" fillId="5" borderId="10" xfId="2" applyFont="1" applyFill="1" applyBorder="1" applyAlignment="1">
      <alignment horizontal="center" vertical="center"/>
    </xf>
    <xf numFmtId="0" fontId="32" fillId="5" borderId="21" xfId="2" applyFont="1" applyFill="1" applyBorder="1" applyAlignment="1">
      <alignment horizontal="center" vertical="center"/>
    </xf>
    <xf numFmtId="0" fontId="5" fillId="5" borderId="10" xfId="2" applyFont="1" applyFill="1" applyBorder="1" applyAlignment="1" applyProtection="1">
      <alignment horizontal="center" vertical="center"/>
      <protection locked="0"/>
    </xf>
    <xf numFmtId="0" fontId="5" fillId="5" borderId="21" xfId="2" applyFont="1" applyFill="1" applyBorder="1" applyAlignment="1" applyProtection="1">
      <alignment horizontal="center" vertical="center"/>
      <protection locked="0"/>
    </xf>
    <xf numFmtId="0" fontId="10" fillId="2" borderId="20" xfId="0" applyFont="1" applyFill="1" applyBorder="1" applyAlignment="1" applyProtection="1">
      <alignment horizontal="center" vertical="center" wrapText="1"/>
    </xf>
    <xf numFmtId="0" fontId="0" fillId="0" borderId="0" xfId="0" applyAlignment="1" applyProtection="1">
      <alignment horizontal="center" wrapText="1"/>
    </xf>
    <xf numFmtId="0" fontId="12" fillId="2" borderId="20" xfId="0" applyFont="1" applyFill="1" applyBorder="1" applyAlignment="1" applyProtection="1">
      <alignment horizontal="center" vertical="center" wrapText="1"/>
    </xf>
    <xf numFmtId="0" fontId="11" fillId="4" borderId="20" xfId="0" applyFont="1" applyFill="1" applyBorder="1" applyAlignment="1" applyProtection="1">
      <alignment horizontal="center" vertical="center" wrapText="1"/>
    </xf>
    <xf numFmtId="164" fontId="9" fillId="10" borderId="20" xfId="2" applyNumberFormat="1"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1" xfId="0" applyFont="1" applyFill="1" applyBorder="1" applyAlignment="1" applyProtection="1">
      <alignment horizontal="center" vertical="center" wrapText="1"/>
    </xf>
    <xf numFmtId="164" fontId="9" fillId="10" borderId="2" xfId="2" applyNumberFormat="1" applyFont="1" applyFill="1" applyBorder="1" applyAlignment="1" applyProtection="1">
      <alignment horizontal="center" vertical="center" wrapText="1"/>
    </xf>
    <xf numFmtId="164" fontId="9" fillId="10" borderId="3" xfId="2" applyNumberFormat="1" applyFont="1" applyFill="1" applyBorder="1" applyAlignment="1" applyProtection="1">
      <alignment horizontal="center" vertical="center" wrapText="1"/>
    </xf>
    <xf numFmtId="0" fontId="12" fillId="2" borderId="3" xfId="0" applyFont="1" applyFill="1" applyBorder="1" applyAlignment="1" applyProtection="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0" fillId="0" borderId="0" xfId="0" applyAlignment="1">
      <alignment horizontal="center"/>
    </xf>
    <xf numFmtId="0" fontId="10" fillId="2" borderId="14" xfId="0" applyFont="1" applyFill="1" applyBorder="1" applyAlignment="1">
      <alignment horizontal="center" vertical="center" wrapText="1"/>
    </xf>
    <xf numFmtId="164" fontId="4" fillId="10" borderId="2" xfId="2" applyNumberFormat="1" applyFont="1" applyFill="1" applyBorder="1" applyAlignment="1" applyProtection="1">
      <alignment horizontal="left" vertical="center" wrapText="1"/>
    </xf>
    <xf numFmtId="164" fontId="4" fillId="10" borderId="3" xfId="2" applyNumberFormat="1" applyFont="1" applyFill="1" applyBorder="1" applyAlignment="1" applyProtection="1">
      <alignment horizontal="left" vertical="center" wrapText="1"/>
    </xf>
    <xf numFmtId="0" fontId="5" fillId="0" borderId="23" xfId="2" applyFont="1" applyFill="1" applyBorder="1" applyAlignment="1">
      <alignment horizontal="center" vertical="center"/>
    </xf>
    <xf numFmtId="0" fontId="5" fillId="0" borderId="24" xfId="2" applyFont="1" applyFill="1" applyBorder="1" applyAlignment="1">
      <alignment horizontal="center" vertical="center"/>
    </xf>
    <xf numFmtId="0" fontId="34" fillId="0" borderId="22" xfId="2" applyFont="1" applyFill="1" applyBorder="1" applyAlignment="1">
      <alignment horizontal="center" vertical="center"/>
    </xf>
  </cellXfs>
  <cellStyles count="4">
    <cellStyle name="Excel Built-in Normal" xfId="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DRTNE\Partage\TRAVAIL\MBC\LANCEMENT%202012\BPU%202009-2011%20-%20%20BITCHE%20-%20VR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RDE"/>
      <sheetName val="AVANT_METRE"/>
      <sheetName val="CSDPU"/>
      <sheetName val="BSPU"/>
      <sheetName val="DA"/>
      <sheetName val="BPU"/>
      <sheetName val="DE"/>
      <sheetName val="RENSEIGNEMENTS"/>
      <sheetName val="GILLES"/>
      <sheetName val="PG_BPU+DE"/>
      <sheetName val="NOTE_IMPORTANTE"/>
      <sheetName val="DIVERS"/>
      <sheetName val="Macro"/>
      <sheetName val="GARDE1"/>
      <sheetName val="CSDPU2"/>
      <sheetName val="BPU 2009-2011 -  BITCHE - VR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P51"/>
  <sheetViews>
    <sheetView tabSelected="1" zoomScale="90" zoomScaleNormal="90" workbookViewId="0">
      <selection activeCell="J12" sqref="J12:P12"/>
    </sheetView>
  </sheetViews>
  <sheetFormatPr baseColWidth="10" defaultRowHeight="12.75" x14ac:dyDescent="0.25"/>
  <cols>
    <col min="1" max="16384" width="11.42578125" style="94"/>
  </cols>
  <sheetData>
    <row r="1" spans="1:16" ht="13.5" thickBot="1" x14ac:dyDescent="0.3"/>
    <row r="2" spans="1:16" ht="20.25" customHeight="1" thickBot="1" x14ac:dyDescent="0.3">
      <c r="A2" s="189" t="s">
        <v>335</v>
      </c>
      <c r="B2" s="187"/>
      <c r="C2" s="187"/>
      <c r="D2" s="187"/>
      <c r="E2" s="187"/>
      <c r="F2" s="187"/>
      <c r="G2" s="187"/>
      <c r="H2" s="187"/>
      <c r="I2" s="187"/>
      <c r="J2" s="187"/>
      <c r="K2" s="187"/>
      <c r="L2" s="187"/>
      <c r="M2" s="187"/>
      <c r="N2" s="187"/>
      <c r="O2" s="187"/>
      <c r="P2" s="188"/>
    </row>
    <row r="3" spans="1:16" x14ac:dyDescent="0.25">
      <c r="A3" s="93"/>
    </row>
    <row r="4" spans="1:16" ht="15.75" customHeight="1" x14ac:dyDescent="0.25">
      <c r="A4" s="160" t="s">
        <v>251</v>
      </c>
      <c r="B4" s="160"/>
      <c r="C4" s="160"/>
      <c r="D4" s="160"/>
      <c r="E4" s="160"/>
      <c r="F4" s="160"/>
      <c r="G4" s="160"/>
      <c r="H4" s="160"/>
      <c r="I4" s="160"/>
      <c r="J4" s="160"/>
      <c r="K4" s="160"/>
      <c r="L4" s="160"/>
      <c r="M4" s="160"/>
      <c r="N4" s="160"/>
      <c r="O4" s="160"/>
      <c r="P4" s="160"/>
    </row>
    <row r="5" spans="1:16" x14ac:dyDescent="0.25">
      <c r="A5" s="95"/>
    </row>
    <row r="6" spans="1:16" ht="45.75" customHeight="1" x14ac:dyDescent="0.25">
      <c r="A6" s="161" t="s">
        <v>273</v>
      </c>
      <c r="B6" s="161"/>
      <c r="C6" s="161"/>
      <c r="D6" s="161"/>
      <c r="E6" s="161"/>
      <c r="F6" s="161"/>
      <c r="G6" s="161"/>
      <c r="H6" s="161"/>
      <c r="I6" s="161"/>
      <c r="J6" s="161"/>
      <c r="K6" s="161"/>
      <c r="L6" s="161"/>
      <c r="M6" s="161"/>
      <c r="N6" s="161"/>
      <c r="O6" s="161"/>
      <c r="P6" s="161"/>
    </row>
    <row r="7" spans="1:16" ht="15.75" customHeight="1" x14ac:dyDescent="0.25">
      <c r="A7" s="161"/>
      <c r="B7" s="161"/>
      <c r="C7" s="161"/>
      <c r="D7" s="161"/>
      <c r="E7" s="161"/>
      <c r="F7" s="161"/>
      <c r="G7" s="161"/>
      <c r="H7" s="161"/>
      <c r="I7" s="161"/>
      <c r="J7" s="161"/>
      <c r="K7" s="161"/>
      <c r="L7" s="161"/>
      <c r="M7" s="161"/>
      <c r="N7" s="161"/>
      <c r="O7" s="161"/>
      <c r="P7" s="161"/>
    </row>
    <row r="8" spans="1:16" ht="63.75" customHeight="1" x14ac:dyDescent="0.25">
      <c r="A8" s="161"/>
      <c r="B8" s="161"/>
      <c r="C8" s="161"/>
      <c r="D8" s="161"/>
      <c r="E8" s="161"/>
      <c r="F8" s="161"/>
      <c r="G8" s="161"/>
      <c r="H8" s="161"/>
      <c r="I8" s="161"/>
      <c r="J8" s="161"/>
      <c r="K8" s="161"/>
      <c r="L8" s="161"/>
      <c r="M8" s="161"/>
      <c r="N8" s="161"/>
      <c r="O8" s="161"/>
      <c r="P8" s="161"/>
    </row>
    <row r="9" spans="1:16" x14ac:dyDescent="0.25">
      <c r="A9" s="95"/>
    </row>
    <row r="10" spans="1:16" ht="22.5" customHeight="1" x14ac:dyDescent="0.25">
      <c r="A10" s="159" t="s">
        <v>331</v>
      </c>
      <c r="B10" s="159"/>
      <c r="C10" s="159"/>
      <c r="D10" s="159"/>
      <c r="E10" s="159"/>
      <c r="F10" s="159"/>
      <c r="G10" s="159"/>
      <c r="H10" s="159"/>
      <c r="I10" s="159"/>
      <c r="J10" s="159"/>
      <c r="K10" s="159"/>
      <c r="L10" s="159"/>
      <c r="M10" s="159"/>
      <c r="N10" s="159"/>
      <c r="O10" s="159"/>
      <c r="P10" s="159"/>
    </row>
    <row r="11" spans="1:16" ht="12.75" customHeight="1" x14ac:dyDescent="0.25"/>
    <row r="12" spans="1:16" ht="39.75" customHeight="1" x14ac:dyDescent="0.25">
      <c r="A12" s="165" t="s">
        <v>332</v>
      </c>
      <c r="B12" s="166"/>
      <c r="C12" s="166"/>
      <c r="D12" s="166"/>
      <c r="E12" s="166"/>
      <c r="F12" s="166"/>
      <c r="G12" s="166"/>
      <c r="H12" s="166"/>
      <c r="I12" s="167"/>
      <c r="J12" s="168" t="s">
        <v>333</v>
      </c>
      <c r="K12" s="168"/>
      <c r="L12" s="168"/>
      <c r="M12" s="168"/>
      <c r="N12" s="168"/>
      <c r="O12" s="168"/>
      <c r="P12" s="169"/>
    </row>
    <row r="13" spans="1:16" ht="12.75" customHeight="1" x14ac:dyDescent="0.25"/>
    <row r="14" spans="1:16" ht="39" customHeight="1" x14ac:dyDescent="0.25">
      <c r="A14" s="156" t="s">
        <v>334</v>
      </c>
      <c r="B14" s="157"/>
      <c r="C14" s="157"/>
      <c r="D14" s="157"/>
      <c r="E14" s="157"/>
      <c r="F14" s="157"/>
      <c r="G14" s="157"/>
      <c r="H14" s="157"/>
      <c r="I14" s="157"/>
      <c r="J14" s="157"/>
      <c r="K14" s="157"/>
      <c r="L14" s="157"/>
      <c r="M14" s="157"/>
      <c r="N14" s="157"/>
      <c r="O14" s="157"/>
      <c r="P14" s="157"/>
    </row>
    <row r="15" spans="1:16" ht="12.75" customHeight="1" x14ac:dyDescent="0.25"/>
    <row r="16" spans="1:16" ht="22.5" customHeight="1" x14ac:dyDescent="0.25">
      <c r="A16" s="159" t="s">
        <v>252</v>
      </c>
      <c r="B16" s="159"/>
      <c r="C16" s="159"/>
      <c r="D16" s="159"/>
      <c r="E16" s="159"/>
      <c r="F16" s="159"/>
      <c r="G16" s="159"/>
      <c r="H16" s="159"/>
      <c r="I16" s="159"/>
      <c r="J16" s="159"/>
      <c r="K16" s="159"/>
      <c r="L16" s="159"/>
      <c r="M16" s="159"/>
      <c r="N16" s="159"/>
      <c r="O16" s="159"/>
      <c r="P16" s="159"/>
    </row>
    <row r="17" spans="1:16" ht="12.75" customHeight="1" x14ac:dyDescent="0.3">
      <c r="A17" s="96"/>
    </row>
    <row r="18" spans="1:16" ht="18.75" customHeight="1" x14ac:dyDescent="0.25">
      <c r="A18" s="162" t="s">
        <v>253</v>
      </c>
      <c r="B18" s="162"/>
      <c r="C18" s="162"/>
      <c r="D18" s="162"/>
      <c r="E18" s="162"/>
      <c r="F18" s="162"/>
      <c r="G18" s="162"/>
      <c r="H18" s="162"/>
      <c r="I18" s="162"/>
      <c r="J18" s="162"/>
      <c r="K18" s="162"/>
      <c r="L18" s="162"/>
      <c r="M18" s="162"/>
      <c r="N18" s="162"/>
      <c r="O18" s="162"/>
      <c r="P18" s="162"/>
    </row>
    <row r="19" spans="1:16" ht="12.75" customHeight="1" x14ac:dyDescent="0.3">
      <c r="A19" s="97"/>
    </row>
    <row r="20" spans="1:16" ht="16.5" customHeight="1" x14ac:dyDescent="0.25">
      <c r="A20" s="156" t="s">
        <v>271</v>
      </c>
      <c r="B20" s="156"/>
      <c r="C20" s="156"/>
      <c r="D20" s="156"/>
      <c r="E20" s="156"/>
      <c r="F20" s="156"/>
      <c r="G20" s="156"/>
      <c r="H20" s="156"/>
      <c r="I20" s="156"/>
      <c r="J20" s="156"/>
      <c r="K20" s="156"/>
      <c r="L20" s="156"/>
      <c r="M20" s="156"/>
      <c r="N20" s="156"/>
      <c r="O20" s="156"/>
      <c r="P20" s="156"/>
    </row>
    <row r="21" spans="1:16" ht="30" customHeight="1" x14ac:dyDescent="0.25">
      <c r="A21" s="156"/>
      <c r="B21" s="156"/>
      <c r="C21" s="156"/>
      <c r="D21" s="156"/>
      <c r="E21" s="156"/>
      <c r="F21" s="156"/>
      <c r="G21" s="156"/>
      <c r="H21" s="156"/>
      <c r="I21" s="156"/>
      <c r="J21" s="156"/>
      <c r="K21" s="156"/>
      <c r="L21" s="156"/>
      <c r="M21" s="156"/>
      <c r="N21" s="156"/>
      <c r="O21" s="156"/>
      <c r="P21" s="156"/>
    </row>
    <row r="22" spans="1:16" ht="12.75" customHeight="1" x14ac:dyDescent="0.2">
      <c r="A22" s="98"/>
    </row>
    <row r="23" spans="1:16" ht="18.75" customHeight="1" x14ac:dyDescent="0.25">
      <c r="A23" s="162" t="s">
        <v>254</v>
      </c>
      <c r="B23" s="162"/>
      <c r="C23" s="162"/>
      <c r="D23" s="162"/>
      <c r="E23" s="162"/>
      <c r="F23" s="162"/>
      <c r="G23" s="162"/>
      <c r="H23" s="162"/>
      <c r="I23" s="162"/>
      <c r="J23" s="162"/>
      <c r="K23" s="162"/>
      <c r="L23" s="162"/>
      <c r="M23" s="162"/>
      <c r="N23" s="162"/>
      <c r="O23" s="162"/>
      <c r="P23" s="162"/>
    </row>
    <row r="24" spans="1:16" ht="12.75" customHeight="1" x14ac:dyDescent="0.2">
      <c r="A24" s="99"/>
    </row>
    <row r="25" spans="1:16" ht="18.75" customHeight="1" x14ac:dyDescent="0.3">
      <c r="A25" s="163" t="s">
        <v>255</v>
      </c>
      <c r="B25" s="163"/>
      <c r="C25" s="163"/>
      <c r="D25" s="163"/>
      <c r="E25" s="163"/>
      <c r="F25" s="163"/>
      <c r="G25" s="163"/>
      <c r="H25" s="163"/>
      <c r="I25" s="163"/>
      <c r="J25" s="163"/>
      <c r="K25" s="163"/>
      <c r="L25" s="163"/>
      <c r="M25" s="163"/>
      <c r="N25" s="163"/>
      <c r="O25" s="163"/>
      <c r="P25" s="163"/>
    </row>
    <row r="26" spans="1:16" ht="12.75" customHeight="1" x14ac:dyDescent="0.3">
      <c r="A26" s="100"/>
      <c r="B26" s="100"/>
      <c r="C26" s="100"/>
      <c r="D26" s="100"/>
      <c r="E26" s="100"/>
      <c r="F26" s="100"/>
      <c r="G26" s="100"/>
      <c r="H26" s="100"/>
      <c r="I26" s="100"/>
      <c r="J26" s="100"/>
      <c r="K26" s="100"/>
      <c r="L26" s="100"/>
      <c r="M26" s="100"/>
      <c r="N26" s="100"/>
      <c r="O26" s="100"/>
      <c r="P26" s="100"/>
    </row>
    <row r="27" spans="1:16" ht="17.25" customHeight="1" x14ac:dyDescent="0.25">
      <c r="A27" s="162" t="s">
        <v>256</v>
      </c>
      <c r="B27" s="162"/>
      <c r="C27" s="162"/>
      <c r="D27" s="162"/>
      <c r="E27" s="162"/>
      <c r="F27" s="162"/>
      <c r="G27" s="162"/>
      <c r="H27" s="162"/>
      <c r="I27" s="162"/>
      <c r="J27" s="162"/>
      <c r="K27" s="162"/>
      <c r="L27" s="162"/>
      <c r="M27" s="162"/>
      <c r="N27" s="162"/>
      <c r="O27" s="162"/>
      <c r="P27" s="162"/>
    </row>
    <row r="28" spans="1:16" ht="12.75" customHeight="1" x14ac:dyDescent="0.3">
      <c r="A28" s="100"/>
      <c r="B28" s="100"/>
      <c r="C28" s="100"/>
      <c r="D28" s="100"/>
      <c r="E28" s="100"/>
      <c r="F28" s="100"/>
      <c r="G28" s="100"/>
      <c r="H28" s="100"/>
      <c r="I28" s="100"/>
      <c r="J28" s="100"/>
      <c r="K28" s="100"/>
      <c r="L28" s="100"/>
      <c r="M28" s="100"/>
      <c r="N28" s="100"/>
      <c r="O28" s="100"/>
      <c r="P28" s="100"/>
    </row>
    <row r="29" spans="1:16" ht="18.75" customHeight="1" x14ac:dyDescent="0.3">
      <c r="A29" s="156" t="s">
        <v>257</v>
      </c>
      <c r="B29" s="156"/>
      <c r="C29" s="156"/>
      <c r="D29" s="156"/>
      <c r="E29" s="156"/>
      <c r="F29" s="156"/>
      <c r="G29" s="156"/>
      <c r="H29" s="156"/>
      <c r="I29" s="156"/>
      <c r="J29" s="156"/>
      <c r="K29" s="156"/>
      <c r="L29" s="156"/>
      <c r="M29" s="156"/>
      <c r="N29" s="156"/>
      <c r="O29" s="100"/>
      <c r="P29" s="100"/>
    </row>
    <row r="30" spans="1:16" ht="12.75" customHeight="1" x14ac:dyDescent="0.3">
      <c r="A30" s="100"/>
      <c r="B30" s="100"/>
      <c r="C30" s="100"/>
      <c r="D30" s="100"/>
      <c r="E30" s="100"/>
      <c r="F30" s="100"/>
      <c r="G30" s="100"/>
      <c r="H30" s="100"/>
      <c r="I30" s="100"/>
      <c r="J30" s="100"/>
      <c r="K30" s="100"/>
      <c r="L30" s="100"/>
      <c r="M30" s="100"/>
      <c r="N30" s="100"/>
      <c r="O30" s="100"/>
      <c r="P30" s="100"/>
    </row>
    <row r="31" spans="1:16" ht="12.75" customHeight="1" x14ac:dyDescent="0.25">
      <c r="A31" s="101" t="s">
        <v>258</v>
      </c>
      <c r="B31" s="101"/>
      <c r="C31" s="101"/>
      <c r="D31" s="101"/>
      <c r="E31" s="101"/>
      <c r="F31" s="101"/>
      <c r="G31" s="101"/>
      <c r="H31" s="101"/>
      <c r="I31" s="101"/>
      <c r="J31" s="101"/>
      <c r="K31" s="101"/>
      <c r="L31" s="101"/>
      <c r="M31" s="101"/>
      <c r="N31" s="101"/>
      <c r="O31" s="101"/>
      <c r="P31" s="101"/>
    </row>
    <row r="32" spans="1:16" ht="12.75" customHeight="1" x14ac:dyDescent="0.25">
      <c r="A32" s="101" t="s">
        <v>259</v>
      </c>
      <c r="B32" s="101"/>
      <c r="C32" s="101"/>
      <c r="D32" s="101"/>
      <c r="E32" s="101"/>
      <c r="F32" s="101"/>
      <c r="G32" s="101"/>
      <c r="H32" s="101"/>
      <c r="I32" s="101"/>
      <c r="J32" s="101"/>
      <c r="K32" s="101"/>
      <c r="L32" s="101"/>
      <c r="M32" s="101"/>
      <c r="N32" s="101"/>
      <c r="O32" s="101"/>
      <c r="P32" s="101"/>
    </row>
    <row r="33" spans="1:16" ht="30" customHeight="1" x14ac:dyDescent="0.25">
      <c r="A33" s="164" t="s">
        <v>260</v>
      </c>
      <c r="B33" s="164"/>
      <c r="C33" s="164"/>
      <c r="D33" s="164"/>
      <c r="E33" s="164"/>
      <c r="F33" s="164"/>
      <c r="G33" s="164"/>
      <c r="H33" s="164"/>
      <c r="I33" s="164"/>
      <c r="J33" s="164"/>
      <c r="K33" s="164"/>
      <c r="L33" s="164"/>
      <c r="M33" s="164"/>
      <c r="N33" s="164"/>
      <c r="O33" s="164"/>
      <c r="P33" s="164"/>
    </row>
    <row r="34" spans="1:16" ht="12.75" customHeight="1" x14ac:dyDescent="0.25">
      <c r="A34" s="101" t="s">
        <v>261</v>
      </c>
      <c r="B34" s="101"/>
      <c r="C34" s="101"/>
      <c r="D34" s="101"/>
      <c r="E34" s="101"/>
      <c r="F34" s="101"/>
      <c r="G34" s="101"/>
      <c r="H34" s="101"/>
      <c r="I34" s="101"/>
      <c r="J34" s="101"/>
      <c r="K34" s="101"/>
      <c r="L34" s="101"/>
      <c r="M34" s="101"/>
      <c r="N34" s="101"/>
      <c r="O34" s="101"/>
      <c r="P34" s="101"/>
    </row>
    <row r="35" spans="1:16" ht="12.75" customHeight="1" x14ac:dyDescent="0.25">
      <c r="A35" s="101" t="s">
        <v>262</v>
      </c>
      <c r="B35" s="101"/>
      <c r="C35" s="101"/>
      <c r="D35" s="101"/>
      <c r="E35" s="101"/>
      <c r="F35" s="101"/>
      <c r="G35" s="101"/>
      <c r="H35" s="101"/>
      <c r="I35" s="101"/>
      <c r="J35" s="101"/>
      <c r="K35" s="101"/>
      <c r="L35" s="101"/>
      <c r="M35" s="101"/>
      <c r="N35" s="101"/>
      <c r="O35" s="101"/>
      <c r="P35" s="101"/>
    </row>
    <row r="36" spans="1:16" ht="12.75" customHeight="1" x14ac:dyDescent="0.25">
      <c r="A36" s="101" t="s">
        <v>263</v>
      </c>
      <c r="B36" s="101"/>
      <c r="C36" s="101"/>
      <c r="D36" s="101"/>
      <c r="E36" s="101"/>
      <c r="F36" s="101"/>
      <c r="G36" s="101"/>
      <c r="H36" s="101"/>
      <c r="I36" s="101"/>
      <c r="J36" s="101"/>
      <c r="K36" s="101"/>
      <c r="L36" s="101"/>
      <c r="M36" s="101"/>
      <c r="N36" s="101"/>
      <c r="O36" s="101"/>
      <c r="P36" s="101"/>
    </row>
    <row r="37" spans="1:16" ht="12.75" customHeight="1" x14ac:dyDescent="0.25">
      <c r="A37" s="101" t="s">
        <v>264</v>
      </c>
      <c r="B37" s="101"/>
      <c r="C37" s="101"/>
      <c r="D37" s="101"/>
      <c r="E37" s="101"/>
      <c r="F37" s="101"/>
      <c r="G37" s="101"/>
      <c r="H37" s="101"/>
      <c r="I37" s="101"/>
      <c r="J37" s="101"/>
      <c r="K37" s="101"/>
      <c r="L37" s="101"/>
      <c r="M37" s="101"/>
      <c r="N37" s="101"/>
      <c r="O37" s="101"/>
      <c r="P37" s="101"/>
    </row>
    <row r="38" spans="1:16" ht="27" customHeight="1" x14ac:dyDescent="0.25">
      <c r="A38" s="164" t="s">
        <v>265</v>
      </c>
      <c r="B38" s="164"/>
      <c r="C38" s="164"/>
      <c r="D38" s="164"/>
      <c r="E38" s="164"/>
      <c r="F38" s="164"/>
      <c r="G38" s="164"/>
      <c r="H38" s="164"/>
      <c r="I38" s="164"/>
      <c r="J38" s="164"/>
      <c r="K38" s="164"/>
      <c r="L38" s="164"/>
      <c r="M38" s="164"/>
      <c r="N38" s="164"/>
      <c r="O38" s="164"/>
      <c r="P38" s="164"/>
    </row>
    <row r="39" spans="1:16" ht="12.75" customHeight="1" x14ac:dyDescent="0.25">
      <c r="A39" s="101" t="s">
        <v>266</v>
      </c>
      <c r="B39" s="101"/>
      <c r="C39" s="101"/>
      <c r="D39" s="101"/>
      <c r="E39" s="101"/>
      <c r="F39" s="101"/>
      <c r="G39" s="101"/>
      <c r="H39" s="101"/>
      <c r="I39" s="101"/>
      <c r="J39" s="101"/>
      <c r="K39" s="101"/>
      <c r="L39" s="101"/>
      <c r="M39" s="101"/>
      <c r="N39" s="101"/>
      <c r="O39" s="101"/>
      <c r="P39" s="101"/>
    </row>
    <row r="40" spans="1:16" ht="12.75" customHeight="1" x14ac:dyDescent="0.25">
      <c r="A40" s="101" t="s">
        <v>267</v>
      </c>
      <c r="B40" s="101"/>
      <c r="C40" s="101"/>
      <c r="D40" s="101"/>
      <c r="E40" s="101"/>
      <c r="F40" s="101"/>
      <c r="G40" s="101"/>
      <c r="H40" s="101"/>
      <c r="I40" s="101"/>
      <c r="J40" s="101"/>
      <c r="K40" s="101"/>
      <c r="L40" s="101"/>
      <c r="M40" s="101"/>
      <c r="N40" s="101"/>
      <c r="O40" s="101"/>
      <c r="P40" s="101"/>
    </row>
    <row r="41" spans="1:16" ht="12.75" customHeight="1" x14ac:dyDescent="0.25">
      <c r="A41" s="101" t="s">
        <v>268</v>
      </c>
      <c r="B41" s="101"/>
      <c r="C41" s="101"/>
      <c r="D41" s="101"/>
      <c r="E41" s="101"/>
      <c r="F41" s="101"/>
      <c r="G41" s="101"/>
      <c r="H41" s="101"/>
      <c r="I41" s="101"/>
      <c r="J41" s="101"/>
      <c r="K41" s="101"/>
      <c r="L41" s="101"/>
      <c r="M41" s="101"/>
      <c r="N41" s="101"/>
      <c r="O41" s="101"/>
      <c r="P41" s="101"/>
    </row>
    <row r="42" spans="1:16" ht="12.75" customHeight="1" x14ac:dyDescent="0.3">
      <c r="A42" s="100"/>
      <c r="B42" s="100"/>
      <c r="C42" s="100"/>
      <c r="D42" s="100"/>
      <c r="E42" s="100"/>
      <c r="F42" s="100"/>
      <c r="G42" s="100"/>
      <c r="H42" s="100"/>
      <c r="I42" s="100"/>
      <c r="J42" s="100"/>
      <c r="K42" s="100"/>
      <c r="L42" s="100"/>
      <c r="M42" s="100"/>
      <c r="N42" s="100"/>
      <c r="O42" s="100"/>
      <c r="P42" s="100"/>
    </row>
    <row r="43" spans="1:16" ht="12.75" customHeight="1" x14ac:dyDescent="0.3">
      <c r="A43" s="100"/>
      <c r="B43" s="100"/>
      <c r="C43" s="100"/>
      <c r="D43" s="100"/>
      <c r="E43" s="100"/>
      <c r="F43" s="100"/>
      <c r="G43" s="100"/>
      <c r="H43" s="100"/>
      <c r="I43" s="100"/>
      <c r="J43" s="100"/>
      <c r="K43" s="100"/>
      <c r="L43" s="100"/>
      <c r="M43" s="100"/>
      <c r="N43" s="100"/>
      <c r="O43" s="100"/>
      <c r="P43" s="100"/>
    </row>
    <row r="44" spans="1:16" ht="22.5" x14ac:dyDescent="0.25">
      <c r="A44" s="159" t="s">
        <v>269</v>
      </c>
      <c r="B44" s="159"/>
      <c r="C44" s="159"/>
      <c r="D44" s="159"/>
      <c r="E44" s="159"/>
      <c r="F44" s="159"/>
      <c r="G44" s="159"/>
      <c r="H44" s="159"/>
      <c r="I44" s="159"/>
      <c r="J44" s="159"/>
      <c r="K44" s="159"/>
      <c r="L44" s="159"/>
      <c r="M44" s="159"/>
      <c r="N44" s="159"/>
      <c r="O44" s="159"/>
      <c r="P44" s="159"/>
    </row>
    <row r="45" spans="1:16" ht="12.75" customHeight="1" x14ac:dyDescent="0.25">
      <c r="A45" s="102"/>
      <c r="B45" s="102"/>
      <c r="C45" s="102"/>
      <c r="D45" s="102"/>
      <c r="E45" s="102"/>
      <c r="F45" s="102"/>
      <c r="G45" s="102"/>
      <c r="H45" s="102"/>
      <c r="I45" s="102"/>
      <c r="J45" s="102"/>
      <c r="K45" s="102"/>
      <c r="L45" s="102"/>
      <c r="M45" s="102"/>
      <c r="N45" s="102"/>
      <c r="O45" s="102"/>
      <c r="P45" s="102"/>
    </row>
    <row r="46" spans="1:16" ht="12.75" customHeight="1" x14ac:dyDescent="0.3">
      <c r="A46" s="103"/>
    </row>
    <row r="47" spans="1:16" ht="60.75" customHeight="1" x14ac:dyDescent="0.25">
      <c r="A47" s="158" t="s">
        <v>327</v>
      </c>
      <c r="B47" s="158"/>
      <c r="C47" s="158"/>
      <c r="D47" s="158"/>
      <c r="E47" s="158"/>
      <c r="F47" s="158"/>
      <c r="G47" s="158"/>
      <c r="H47" s="158"/>
      <c r="I47" s="158"/>
      <c r="J47" s="158"/>
      <c r="K47" s="158"/>
      <c r="L47" s="158"/>
      <c r="M47" s="158"/>
      <c r="N47" s="158"/>
      <c r="O47" s="158"/>
      <c r="P47" s="158"/>
    </row>
    <row r="49" spans="1:16" s="104" customFormat="1" ht="18.75" x14ac:dyDescent="0.3">
      <c r="A49" s="106"/>
      <c r="B49" s="105"/>
      <c r="C49" s="105"/>
      <c r="D49" s="105"/>
      <c r="E49" s="105"/>
      <c r="F49" s="105"/>
      <c r="G49" s="105"/>
      <c r="H49" s="105"/>
      <c r="I49" s="105"/>
      <c r="J49" s="105"/>
      <c r="K49" s="105"/>
      <c r="L49" s="105"/>
      <c r="M49" s="105"/>
      <c r="N49" s="105"/>
      <c r="O49" s="105"/>
      <c r="P49" s="105"/>
    </row>
    <row r="50" spans="1:16" s="104" customFormat="1" ht="18.75" x14ac:dyDescent="0.3">
      <c r="A50" s="107" t="s">
        <v>272</v>
      </c>
      <c r="B50" s="105"/>
      <c r="C50" s="105"/>
      <c r="D50" s="105"/>
      <c r="E50" s="105"/>
      <c r="F50" s="105"/>
      <c r="G50" s="105"/>
      <c r="H50" s="105"/>
      <c r="I50" s="105"/>
      <c r="J50" s="105"/>
      <c r="K50" s="105"/>
      <c r="L50" s="105"/>
      <c r="M50" s="105"/>
      <c r="N50" s="105"/>
      <c r="O50" s="105"/>
      <c r="P50" s="105"/>
    </row>
    <row r="51" spans="1:16" s="104" customFormat="1" ht="18.75" x14ac:dyDescent="0.3">
      <c r="A51" s="108" t="s">
        <v>270</v>
      </c>
      <c r="B51" s="105"/>
      <c r="C51" s="105"/>
      <c r="D51" s="105"/>
      <c r="E51" s="105"/>
      <c r="F51" s="105"/>
      <c r="G51" s="105"/>
      <c r="H51" s="105"/>
      <c r="I51" s="105"/>
      <c r="J51" s="105"/>
      <c r="K51" s="105"/>
      <c r="L51" s="105"/>
      <c r="M51" s="105"/>
      <c r="N51" s="105"/>
      <c r="O51" s="105"/>
      <c r="P51" s="105"/>
    </row>
  </sheetData>
  <sheetProtection algorithmName="SHA-512" hashValue="3E31ynEzf2Jx7IbVtVTaQ3MoOuguEr6U7zym/WwcT3fFzM81f+N7l4kGDj+jAf3en9u/Ss9wLgqZdDB0HceAnw==" saltValue="92Yl6+PSoeh6REoFSl2P+g==" spinCount="100000" sheet="1" selectLockedCells="1"/>
  <mergeCells count="18">
    <mergeCell ref="J12:P12"/>
    <mergeCell ref="A2:P2"/>
    <mergeCell ref="A14:P14"/>
    <mergeCell ref="A47:P47"/>
    <mergeCell ref="A44:P44"/>
    <mergeCell ref="A4:P4"/>
    <mergeCell ref="A6:P8"/>
    <mergeCell ref="A16:P16"/>
    <mergeCell ref="A18:P18"/>
    <mergeCell ref="A20:P21"/>
    <mergeCell ref="A23:P23"/>
    <mergeCell ref="A25:P25"/>
    <mergeCell ref="A27:P27"/>
    <mergeCell ref="A29:N29"/>
    <mergeCell ref="A33:P33"/>
    <mergeCell ref="A38:P38"/>
    <mergeCell ref="A10:P10"/>
    <mergeCell ref="A12:I12"/>
  </mergeCells>
  <pageMargins left="0.25" right="0.25" top="0.75" bottom="0.75" header="0.51180555555555551" footer="0.51180555555555551"/>
  <pageSetup paperSize="9" scale="54"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2:F27"/>
  <sheetViews>
    <sheetView topLeftCell="A8" zoomScale="130" zoomScaleNormal="130" workbookViewId="0">
      <selection activeCell="D8" sqref="D8"/>
    </sheetView>
  </sheetViews>
  <sheetFormatPr baseColWidth="10" defaultRowHeight="15" x14ac:dyDescent="0.25"/>
  <cols>
    <col min="1" max="1" width="6" style="134" customWidth="1"/>
    <col min="2" max="2" width="46.7109375" style="134" customWidth="1"/>
    <col min="3" max="3" width="17.28515625" style="134" customWidth="1"/>
    <col min="4" max="4" width="26.7109375" style="134" customWidth="1"/>
    <col min="5" max="16384" width="11.42578125" style="134"/>
  </cols>
  <sheetData>
    <row r="2" spans="1:6" ht="120.75" customHeight="1" x14ac:dyDescent="0.3">
      <c r="A2" s="171" t="s">
        <v>275</v>
      </c>
      <c r="B2" s="171"/>
      <c r="C2" s="171"/>
      <c r="D2" s="171"/>
      <c r="E2" s="133"/>
      <c r="F2" s="133"/>
    </row>
    <row r="4" spans="1:6" ht="20.25" customHeight="1" x14ac:dyDescent="0.25">
      <c r="A4" s="135">
        <v>1</v>
      </c>
      <c r="B4" s="170" t="s">
        <v>1</v>
      </c>
      <c r="C4" s="170"/>
      <c r="D4" s="170"/>
    </row>
    <row r="5" spans="1:6" ht="20.25" customHeight="1" x14ac:dyDescent="0.25">
      <c r="A5" s="135"/>
      <c r="B5" s="136"/>
      <c r="C5" s="136" t="s">
        <v>199</v>
      </c>
      <c r="D5" s="136" t="s">
        <v>250</v>
      </c>
    </row>
    <row r="6" spans="1:6" x14ac:dyDescent="0.25">
      <c r="A6" s="116" t="str">
        <f>IF(C6="","",MAX(#REF!)+1)</f>
        <v/>
      </c>
      <c r="B6" s="117" t="s">
        <v>2</v>
      </c>
      <c r="C6" s="118" t="s">
        <v>0</v>
      </c>
      <c r="D6" s="137"/>
    </row>
    <row r="7" spans="1:6" x14ac:dyDescent="0.25">
      <c r="A7" s="119" t="str">
        <f>IF(C7="","",MAX(A$6:$A6)+1)</f>
        <v/>
      </c>
      <c r="B7" s="119" t="s">
        <v>3</v>
      </c>
      <c r="C7" s="120" t="s">
        <v>0</v>
      </c>
      <c r="D7" s="138"/>
    </row>
    <row r="8" spans="1:6" ht="33.75" x14ac:dyDescent="0.25">
      <c r="A8" s="112">
        <v>101</v>
      </c>
      <c r="B8" s="121" t="s">
        <v>276</v>
      </c>
      <c r="C8" s="122" t="s">
        <v>5</v>
      </c>
      <c r="D8" s="115"/>
    </row>
    <row r="9" spans="1:6" ht="22.5" x14ac:dyDescent="0.25">
      <c r="A9" s="112">
        <f>IF(C9="","",MAX(A$6:$A8)+1)</f>
        <v>102</v>
      </c>
      <c r="B9" s="121" t="s">
        <v>155</v>
      </c>
      <c r="C9" s="122" t="s">
        <v>6</v>
      </c>
      <c r="D9" s="115"/>
    </row>
    <row r="10" spans="1:6" ht="22.5" x14ac:dyDescent="0.25">
      <c r="A10" s="112">
        <v>103</v>
      </c>
      <c r="B10" s="121" t="s">
        <v>222</v>
      </c>
      <c r="C10" s="122" t="s">
        <v>6</v>
      </c>
      <c r="D10" s="115"/>
    </row>
    <row r="11" spans="1:6" ht="22.5" x14ac:dyDescent="0.25">
      <c r="A11" s="112">
        <v>104</v>
      </c>
      <c r="B11" s="121" t="s">
        <v>156</v>
      </c>
      <c r="C11" s="122" t="s">
        <v>5</v>
      </c>
      <c r="D11" s="115"/>
    </row>
    <row r="12" spans="1:6" ht="22.5" x14ac:dyDescent="0.25">
      <c r="A12" s="119" t="str">
        <f>IF(C12="","",MAX(A$6:$A9)+1)</f>
        <v/>
      </c>
      <c r="B12" s="119" t="s">
        <v>154</v>
      </c>
      <c r="C12" s="120" t="s">
        <v>0</v>
      </c>
      <c r="D12" s="138"/>
    </row>
    <row r="13" spans="1:6" x14ac:dyDescent="0.25">
      <c r="A13" s="112">
        <f>IF(C13="","",MAX(A$6:$A12)+1)</f>
        <v>105</v>
      </c>
      <c r="B13" s="121" t="s">
        <v>150</v>
      </c>
      <c r="C13" s="122" t="s">
        <v>7</v>
      </c>
      <c r="D13" s="115"/>
    </row>
    <row r="14" spans="1:6" x14ac:dyDescent="0.25">
      <c r="A14" s="112">
        <f>IF(C14="","",MAX(A$6:$A13)+1)</f>
        <v>106</v>
      </c>
      <c r="B14" s="121" t="s">
        <v>8</v>
      </c>
      <c r="C14" s="122" t="s">
        <v>7</v>
      </c>
      <c r="D14" s="115"/>
    </row>
    <row r="15" spans="1:6" x14ac:dyDescent="0.25">
      <c r="A15" s="117" t="str">
        <f>IF(C15="","",MAX(A$6:$A14)+1)</f>
        <v/>
      </c>
      <c r="B15" s="117" t="s">
        <v>9</v>
      </c>
      <c r="C15" s="118" t="s">
        <v>0</v>
      </c>
      <c r="D15" s="137"/>
    </row>
    <row r="16" spans="1:6" x14ac:dyDescent="0.25">
      <c r="A16" s="119" t="str">
        <f>IF(C16="","",MAX(A$6:$A15)+1)</f>
        <v/>
      </c>
      <c r="B16" s="119" t="s">
        <v>10</v>
      </c>
      <c r="C16" s="120" t="s">
        <v>0</v>
      </c>
      <c r="D16" s="138"/>
    </row>
    <row r="17" spans="1:4" x14ac:dyDescent="0.25">
      <c r="A17" s="112">
        <f>IF(C17="","",MAX(A$6:$A16)+1)</f>
        <v>107</v>
      </c>
      <c r="B17" s="121" t="s">
        <v>11</v>
      </c>
      <c r="C17" s="122" t="s">
        <v>12</v>
      </c>
      <c r="D17" s="115"/>
    </row>
    <row r="18" spans="1:4" x14ac:dyDescent="0.25">
      <c r="A18" s="112">
        <f>IF(C18="","",MAX(A$6:$A17)+1)</f>
        <v>108</v>
      </c>
      <c r="B18" s="121" t="s">
        <v>13</v>
      </c>
      <c r="C18" s="122" t="s">
        <v>12</v>
      </c>
      <c r="D18" s="115"/>
    </row>
    <row r="19" spans="1:4" x14ac:dyDescent="0.25">
      <c r="A19" s="119" t="str">
        <f>IF(C19="","",MAX(A$6:$A18)+1)</f>
        <v/>
      </c>
      <c r="B19" s="119" t="s">
        <v>14</v>
      </c>
      <c r="C19" s="120" t="s">
        <v>0</v>
      </c>
      <c r="D19" s="138"/>
    </row>
    <row r="20" spans="1:4" x14ac:dyDescent="0.25">
      <c r="A20" s="112">
        <f>IF(C20="","",MAX(A$6:$A19)+1)</f>
        <v>109</v>
      </c>
      <c r="B20" s="121" t="s">
        <v>15</v>
      </c>
      <c r="C20" s="122" t="s">
        <v>12</v>
      </c>
      <c r="D20" s="115"/>
    </row>
    <row r="21" spans="1:4" x14ac:dyDescent="0.25">
      <c r="A21" s="112">
        <f>IF(C21="","",MAX(A$6:$A20)+1)</f>
        <v>110</v>
      </c>
      <c r="B21" s="121" t="s">
        <v>16</v>
      </c>
      <c r="C21" s="122" t="s">
        <v>12</v>
      </c>
      <c r="D21" s="115"/>
    </row>
    <row r="22" spans="1:4" x14ac:dyDescent="0.25">
      <c r="A22" s="119" t="str">
        <f>IF(C22="","",MAX(A$6:$A21)+1)</f>
        <v/>
      </c>
      <c r="B22" s="123" t="s">
        <v>17</v>
      </c>
      <c r="C22" s="124"/>
      <c r="D22" s="138"/>
    </row>
    <row r="23" spans="1:4" ht="22.5" x14ac:dyDescent="0.25">
      <c r="A23" s="112">
        <f>IF(C23="","",MAX(A$6:$A22)+1)</f>
        <v>111</v>
      </c>
      <c r="B23" s="113" t="s">
        <v>18</v>
      </c>
      <c r="C23" s="114" t="s">
        <v>5</v>
      </c>
      <c r="D23" s="115"/>
    </row>
    <row r="24" spans="1:4" ht="22.5" x14ac:dyDescent="0.25">
      <c r="A24" s="112">
        <v>112</v>
      </c>
      <c r="B24" s="113" t="s">
        <v>19</v>
      </c>
      <c r="C24" s="114" t="s">
        <v>12</v>
      </c>
      <c r="D24" s="115"/>
    </row>
    <row r="25" spans="1:4" ht="22.5" x14ac:dyDescent="0.25">
      <c r="A25" s="112">
        <v>113</v>
      </c>
      <c r="B25" s="113" t="s">
        <v>157</v>
      </c>
      <c r="C25" s="114" t="s">
        <v>158</v>
      </c>
      <c r="D25" s="115"/>
    </row>
    <row r="26" spans="1:4" x14ac:dyDescent="0.25">
      <c r="A26" s="153"/>
      <c r="B26" s="154" t="s">
        <v>328</v>
      </c>
      <c r="C26" s="153"/>
      <c r="D26" s="153"/>
    </row>
    <row r="27" spans="1:4" x14ac:dyDescent="0.25">
      <c r="A27" s="112">
        <v>114</v>
      </c>
      <c r="B27" s="113" t="s">
        <v>329</v>
      </c>
      <c r="C27" s="114" t="s">
        <v>330</v>
      </c>
      <c r="D27" s="155"/>
    </row>
  </sheetData>
  <sheetProtection algorithmName="SHA-512" hashValue="nMiZS5Ecc7CkB0uBMJu5GI70S5BOV/fgv6ffe5yKsJmeBl4hzVloNBTrsiZ4jP2Yh5an0zlb7DQWeZ1T20kczQ==" saltValue="mgd3R6Ra9Dam1kXdScvNMQ=="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2:F78"/>
  <sheetViews>
    <sheetView zoomScale="130" zoomScaleNormal="130" workbookViewId="0">
      <selection activeCell="D12" sqref="D12"/>
    </sheetView>
  </sheetViews>
  <sheetFormatPr baseColWidth="10" defaultRowHeight="15" x14ac:dyDescent="0.25"/>
  <cols>
    <col min="1" max="1" width="6" style="134" customWidth="1"/>
    <col min="2" max="2" width="46.7109375" style="134" customWidth="1"/>
    <col min="3" max="3" width="17.28515625" style="134" customWidth="1"/>
    <col min="4" max="4" width="26.85546875" style="134" customWidth="1"/>
    <col min="5" max="16384" width="11.42578125" style="134"/>
  </cols>
  <sheetData>
    <row r="2" spans="1:6" ht="120.75" customHeight="1" x14ac:dyDescent="0.25">
      <c r="A2" s="171" t="s">
        <v>274</v>
      </c>
      <c r="B2" s="171"/>
      <c r="C2" s="171"/>
      <c r="D2" s="171"/>
      <c r="E2" s="133"/>
      <c r="F2" s="133"/>
    </row>
    <row r="4" spans="1:6" ht="20.25" customHeight="1" x14ac:dyDescent="0.25">
      <c r="A4" s="125">
        <v>2</v>
      </c>
      <c r="B4" s="172" t="s">
        <v>205</v>
      </c>
      <c r="C4" s="172"/>
      <c r="D4" s="172"/>
    </row>
    <row r="5" spans="1:6" ht="20.25" customHeight="1" x14ac:dyDescent="0.25">
      <c r="A5" s="135"/>
      <c r="B5" s="136"/>
      <c r="C5" s="136" t="s">
        <v>199</v>
      </c>
      <c r="D5" s="136" t="s">
        <v>250</v>
      </c>
    </row>
    <row r="6" spans="1:6" x14ac:dyDescent="0.25">
      <c r="A6" s="126" t="str">
        <f>IF(C6="","",MAX(A4:$A$8)+1)</f>
        <v/>
      </c>
      <c r="B6" s="126" t="s">
        <v>21</v>
      </c>
      <c r="C6" s="126"/>
      <c r="D6" s="127"/>
    </row>
    <row r="7" spans="1:6" x14ac:dyDescent="0.25">
      <c r="A7" s="128" t="str">
        <f>IF(C7="","",MAX(A6:$A$8)+1)</f>
        <v/>
      </c>
      <c r="B7" s="128" t="s">
        <v>22</v>
      </c>
      <c r="C7" s="128"/>
      <c r="D7" s="129"/>
    </row>
    <row r="8" spans="1:6" x14ac:dyDescent="0.25">
      <c r="A8" s="112">
        <v>201</v>
      </c>
      <c r="B8" s="113" t="s">
        <v>23</v>
      </c>
      <c r="C8" s="114" t="s">
        <v>6</v>
      </c>
      <c r="D8" s="115"/>
    </row>
    <row r="9" spans="1:6" ht="22.5" x14ac:dyDescent="0.25">
      <c r="A9" s="112">
        <f>IF(C9="","",MAX(A$8:$A8)+1)</f>
        <v>202</v>
      </c>
      <c r="B9" s="113" t="s">
        <v>24</v>
      </c>
      <c r="C9" s="114" t="s">
        <v>6</v>
      </c>
      <c r="D9" s="115"/>
    </row>
    <row r="10" spans="1:6" x14ac:dyDescent="0.25">
      <c r="A10" s="112">
        <f>IF(C10="","",MAX(A$8:$A9)+1)</f>
        <v>203</v>
      </c>
      <c r="B10" s="113" t="s">
        <v>86</v>
      </c>
      <c r="C10" s="114" t="s">
        <v>7</v>
      </c>
      <c r="D10" s="115"/>
    </row>
    <row r="11" spans="1:6" x14ac:dyDescent="0.25">
      <c r="A11" s="112">
        <f>IF(C11="","",MAX(A$8:$A10)+1)</f>
        <v>204</v>
      </c>
      <c r="B11" s="113" t="s">
        <v>25</v>
      </c>
      <c r="C11" s="114" t="s">
        <v>6</v>
      </c>
      <c r="D11" s="115"/>
    </row>
    <row r="12" spans="1:6" ht="22.5" x14ac:dyDescent="0.25">
      <c r="A12" s="128" t="str">
        <f>IF(C12="","",MAX(A$8:$A11)+1)</f>
        <v/>
      </c>
      <c r="B12" s="128" t="s">
        <v>277</v>
      </c>
      <c r="C12" s="128"/>
      <c r="D12" s="129"/>
    </row>
    <row r="13" spans="1:6" ht="22.5" x14ac:dyDescent="0.25">
      <c r="A13" s="112">
        <f>IF(C13="","",MAX(A$8:$A12)+1)</f>
        <v>205</v>
      </c>
      <c r="B13" s="113" t="s">
        <v>87</v>
      </c>
      <c r="C13" s="114" t="s">
        <v>7</v>
      </c>
      <c r="D13" s="115"/>
    </row>
    <row r="14" spans="1:6" ht="22.5" x14ac:dyDescent="0.25">
      <c r="A14" s="112">
        <f>IF(C14="","",MAX(A$8:$A13)+1)</f>
        <v>206</v>
      </c>
      <c r="B14" s="113" t="s">
        <v>88</v>
      </c>
      <c r="C14" s="114" t="s">
        <v>7</v>
      </c>
      <c r="D14" s="115"/>
    </row>
    <row r="15" spans="1:6" ht="22.5" x14ac:dyDescent="0.25">
      <c r="A15" s="112">
        <f>IF(C15="","",MAX(A$8:$A14)+1)</f>
        <v>207</v>
      </c>
      <c r="B15" s="113" t="s">
        <v>89</v>
      </c>
      <c r="C15" s="114" t="s">
        <v>7</v>
      </c>
      <c r="D15" s="115"/>
    </row>
    <row r="16" spans="1:6" ht="22.5" x14ac:dyDescent="0.25">
      <c r="A16" s="112">
        <f>IF(C16="","",MAX(A$8:$A15)+1)</f>
        <v>208</v>
      </c>
      <c r="B16" s="113" t="s">
        <v>27</v>
      </c>
      <c r="C16" s="114" t="s">
        <v>7</v>
      </c>
      <c r="D16" s="115"/>
    </row>
    <row r="17" spans="1:4" x14ac:dyDescent="0.25">
      <c r="A17" s="112">
        <f>IF(C17="","",MAX(A$8:$A16)+1)</f>
        <v>209</v>
      </c>
      <c r="B17" s="113" t="s">
        <v>28</v>
      </c>
      <c r="C17" s="114" t="s">
        <v>7</v>
      </c>
      <c r="D17" s="115"/>
    </row>
    <row r="18" spans="1:4" x14ac:dyDescent="0.25">
      <c r="A18" s="112">
        <f>IF(C18="","",MAX(A$8:$A17)+1)</f>
        <v>210</v>
      </c>
      <c r="B18" s="113" t="s">
        <v>321</v>
      </c>
      <c r="C18" s="114" t="s">
        <v>7</v>
      </c>
      <c r="D18" s="115"/>
    </row>
    <row r="19" spans="1:4" ht="33.75" x14ac:dyDescent="0.25">
      <c r="A19" s="112">
        <f>IF(C19="","",MAX(A$8:$A18)+1)</f>
        <v>211</v>
      </c>
      <c r="B19" s="113" t="s">
        <v>30</v>
      </c>
      <c r="C19" s="114" t="s">
        <v>6</v>
      </c>
      <c r="D19" s="115"/>
    </row>
    <row r="20" spans="1:4" x14ac:dyDescent="0.25">
      <c r="A20" s="112">
        <f>IF(C20="","",MAX(A$8:$A19)+1)</f>
        <v>212</v>
      </c>
      <c r="B20" s="113" t="s">
        <v>220</v>
      </c>
      <c r="C20" s="114" t="s">
        <v>6</v>
      </c>
      <c r="D20" s="115"/>
    </row>
    <row r="21" spans="1:4" x14ac:dyDescent="0.25">
      <c r="A21" s="112">
        <v>213</v>
      </c>
      <c r="B21" s="113" t="s">
        <v>221</v>
      </c>
      <c r="C21" s="114" t="s">
        <v>6</v>
      </c>
      <c r="D21" s="115"/>
    </row>
    <row r="22" spans="1:4" x14ac:dyDescent="0.25">
      <c r="A22" s="126" t="str">
        <f>IF(C22="","",MAX(A$8:$A51)+1)</f>
        <v/>
      </c>
      <c r="B22" s="126" t="s">
        <v>41</v>
      </c>
      <c r="C22" s="126"/>
      <c r="D22" s="127"/>
    </row>
    <row r="23" spans="1:4" ht="33.75" x14ac:dyDescent="0.25">
      <c r="A23" s="128" t="str">
        <f>IF(C23="","",MAX(A$8:$A22)+1)</f>
        <v/>
      </c>
      <c r="B23" s="128" t="s">
        <v>42</v>
      </c>
      <c r="C23" s="128"/>
      <c r="D23" s="129"/>
    </row>
    <row r="24" spans="1:4" ht="22.5" x14ac:dyDescent="0.25">
      <c r="A24" s="112">
        <f>IF(C24="","",MAX(A$8:$A23)+1)</f>
        <v>214</v>
      </c>
      <c r="B24" s="113" t="s">
        <v>43</v>
      </c>
      <c r="C24" s="114" t="s">
        <v>5</v>
      </c>
      <c r="D24" s="115"/>
    </row>
    <row r="25" spans="1:4" ht="22.5" x14ac:dyDescent="0.25">
      <c r="A25" s="112">
        <f>IF(C25="","",MAX(A$8:$A24)+1)</f>
        <v>215</v>
      </c>
      <c r="B25" s="113" t="s">
        <v>44</v>
      </c>
      <c r="C25" s="114" t="s">
        <v>7</v>
      </c>
      <c r="D25" s="115"/>
    </row>
    <row r="26" spans="1:4" ht="22.5" x14ac:dyDescent="0.25">
      <c r="A26" s="112">
        <f>IF(C26="","",MAX(A$8:$A25)+1)</f>
        <v>216</v>
      </c>
      <c r="B26" s="113" t="s">
        <v>45</v>
      </c>
      <c r="C26" s="114" t="s">
        <v>5</v>
      </c>
      <c r="D26" s="115"/>
    </row>
    <row r="27" spans="1:4" ht="22.5" x14ac:dyDescent="0.25">
      <c r="A27" s="112">
        <f>IF(C27="","",MAX(A$8:$A26)+1)</f>
        <v>217</v>
      </c>
      <c r="B27" s="113" t="s">
        <v>46</v>
      </c>
      <c r="C27" s="114" t="s">
        <v>5</v>
      </c>
      <c r="D27" s="115"/>
    </row>
    <row r="28" spans="1:4" x14ac:dyDescent="0.25">
      <c r="A28" s="126"/>
      <c r="B28" s="126" t="s">
        <v>204</v>
      </c>
      <c r="C28" s="126"/>
      <c r="D28" s="127"/>
    </row>
    <row r="29" spans="1:4" ht="17.25" customHeight="1" x14ac:dyDescent="0.25">
      <c r="A29" s="112">
        <v>218</v>
      </c>
      <c r="B29" s="113" t="s">
        <v>200</v>
      </c>
      <c r="C29" s="114" t="s">
        <v>7</v>
      </c>
      <c r="D29" s="115"/>
    </row>
    <row r="30" spans="1:4" ht="17.25" customHeight="1" x14ac:dyDescent="0.25">
      <c r="A30" s="112">
        <v>219</v>
      </c>
      <c r="B30" s="113" t="s">
        <v>215</v>
      </c>
      <c r="C30" s="114" t="s">
        <v>7</v>
      </c>
      <c r="D30" s="115"/>
    </row>
    <row r="31" spans="1:4" ht="17.25" customHeight="1" x14ac:dyDescent="0.25">
      <c r="A31" s="112">
        <v>220</v>
      </c>
      <c r="B31" s="113" t="s">
        <v>216</v>
      </c>
      <c r="C31" s="114" t="s">
        <v>7</v>
      </c>
      <c r="D31" s="115"/>
    </row>
    <row r="32" spans="1:4" ht="17.25" customHeight="1" x14ac:dyDescent="0.25">
      <c r="A32" s="112">
        <v>221</v>
      </c>
      <c r="B32" s="113" t="s">
        <v>217</v>
      </c>
      <c r="C32" s="114" t="s">
        <v>7</v>
      </c>
      <c r="D32" s="115"/>
    </row>
    <row r="33" spans="1:4" ht="17.25" customHeight="1" x14ac:dyDescent="0.25">
      <c r="A33" s="112">
        <v>222</v>
      </c>
      <c r="B33" s="113" t="s">
        <v>218</v>
      </c>
      <c r="C33" s="114" t="s">
        <v>7</v>
      </c>
      <c r="D33" s="115"/>
    </row>
    <row r="34" spans="1:4" ht="17.25" customHeight="1" x14ac:dyDescent="0.25">
      <c r="A34" s="112">
        <v>223</v>
      </c>
      <c r="B34" s="113" t="s">
        <v>206</v>
      </c>
      <c r="C34" s="114" t="s">
        <v>6</v>
      </c>
      <c r="D34" s="115"/>
    </row>
    <row r="35" spans="1:4" ht="17.25" customHeight="1" x14ac:dyDescent="0.25">
      <c r="A35" s="112">
        <v>224</v>
      </c>
      <c r="B35" s="113" t="s">
        <v>207</v>
      </c>
      <c r="C35" s="114" t="s">
        <v>208</v>
      </c>
      <c r="D35" s="115"/>
    </row>
    <row r="36" spans="1:4" ht="17.25" customHeight="1" x14ac:dyDescent="0.25">
      <c r="A36" s="112">
        <v>225</v>
      </c>
      <c r="B36" s="113" t="s">
        <v>210</v>
      </c>
      <c r="C36" s="114" t="s">
        <v>7</v>
      </c>
      <c r="D36" s="115"/>
    </row>
    <row r="37" spans="1:4" ht="17.25" customHeight="1" x14ac:dyDescent="0.25">
      <c r="A37" s="112">
        <v>226</v>
      </c>
      <c r="B37" s="113" t="s">
        <v>211</v>
      </c>
      <c r="C37" s="114" t="s">
        <v>6</v>
      </c>
      <c r="D37" s="115"/>
    </row>
    <row r="38" spans="1:4" ht="17.25" customHeight="1" x14ac:dyDescent="0.25">
      <c r="A38" s="112">
        <v>227</v>
      </c>
      <c r="B38" s="113" t="s">
        <v>278</v>
      </c>
      <c r="C38" s="114" t="s">
        <v>7</v>
      </c>
      <c r="D38" s="115"/>
    </row>
    <row r="39" spans="1:4" ht="17.25" customHeight="1" x14ac:dyDescent="0.25">
      <c r="A39" s="112">
        <v>228</v>
      </c>
      <c r="B39" s="113" t="s">
        <v>214</v>
      </c>
      <c r="C39" s="114" t="s">
        <v>7</v>
      </c>
      <c r="D39" s="115"/>
    </row>
    <row r="40" spans="1:4" ht="17.25" customHeight="1" x14ac:dyDescent="0.25">
      <c r="A40" s="112">
        <v>229</v>
      </c>
      <c r="B40" s="113" t="s">
        <v>212</v>
      </c>
      <c r="C40" s="114" t="s">
        <v>7</v>
      </c>
      <c r="D40" s="115"/>
    </row>
    <row r="41" spans="1:4" ht="17.25" customHeight="1" x14ac:dyDescent="0.25">
      <c r="A41" s="112">
        <v>230</v>
      </c>
      <c r="B41" s="113" t="s">
        <v>213</v>
      </c>
      <c r="C41" s="114" t="s">
        <v>7</v>
      </c>
      <c r="D41" s="115"/>
    </row>
    <row r="42" spans="1:4" x14ac:dyDescent="0.25">
      <c r="A42" s="126" t="str">
        <f>IF(C42="","",MAX(A$8:$A20)+1)</f>
        <v/>
      </c>
      <c r="B42" s="126" t="s">
        <v>31</v>
      </c>
      <c r="C42" s="126"/>
      <c r="D42" s="127"/>
    </row>
    <row r="43" spans="1:4" ht="33.75" x14ac:dyDescent="0.25">
      <c r="A43" s="112">
        <f>IF(C43="","",MAX(A$8:$A42)+1)</f>
        <v>231</v>
      </c>
      <c r="B43" s="113" t="s">
        <v>32</v>
      </c>
      <c r="C43" s="114" t="s">
        <v>7</v>
      </c>
      <c r="D43" s="115"/>
    </row>
    <row r="44" spans="1:4" ht="22.5" x14ac:dyDescent="0.25">
      <c r="A44" s="112">
        <f>IF(C44="","",MAX(A$8:$A43)+1)</f>
        <v>232</v>
      </c>
      <c r="B44" s="113" t="s">
        <v>33</v>
      </c>
      <c r="C44" s="114" t="s">
        <v>7</v>
      </c>
      <c r="D44" s="115"/>
    </row>
    <row r="45" spans="1:4" ht="33.75" x14ac:dyDescent="0.25">
      <c r="A45" s="112">
        <f>IF(C45="","",MAX(A$8:$A44)+1)</f>
        <v>233</v>
      </c>
      <c r="B45" s="113" t="s">
        <v>34</v>
      </c>
      <c r="C45" s="114" t="s">
        <v>6</v>
      </c>
      <c r="D45" s="115"/>
    </row>
    <row r="46" spans="1:4" x14ac:dyDescent="0.25">
      <c r="A46" s="112">
        <f>IF(C46="","",MAX(A$8:$A45)+1)</f>
        <v>234</v>
      </c>
      <c r="B46" s="113" t="s">
        <v>35</v>
      </c>
      <c r="C46" s="114" t="s">
        <v>7</v>
      </c>
      <c r="D46" s="115"/>
    </row>
    <row r="47" spans="1:4" ht="22.5" x14ac:dyDescent="0.25">
      <c r="A47" s="112">
        <f>IF(C47="","",MAX(A$8:$A46)+1)</f>
        <v>235</v>
      </c>
      <c r="B47" s="113" t="s">
        <v>36</v>
      </c>
      <c r="C47" s="114" t="s">
        <v>7</v>
      </c>
      <c r="D47" s="115"/>
    </row>
    <row r="48" spans="1:4" ht="33.75" x14ac:dyDescent="0.25">
      <c r="A48" s="112">
        <f>IF(C48="","",MAX(A$8:$A47)+1)</f>
        <v>236</v>
      </c>
      <c r="B48" s="113" t="s">
        <v>279</v>
      </c>
      <c r="C48" s="114" t="s">
        <v>7</v>
      </c>
      <c r="D48" s="115"/>
    </row>
    <row r="49" spans="1:4" ht="45" x14ac:dyDescent="0.25">
      <c r="A49" s="112">
        <f>IF(C49="","",MAX(A$8:$A48)+1)</f>
        <v>237</v>
      </c>
      <c r="B49" s="113" t="s">
        <v>280</v>
      </c>
      <c r="C49" s="114" t="s">
        <v>7</v>
      </c>
      <c r="D49" s="115"/>
    </row>
    <row r="50" spans="1:4" ht="22.5" x14ac:dyDescent="0.25">
      <c r="A50" s="112">
        <f>IF(C50="","",MAX(A$8:$A49)+1)</f>
        <v>238</v>
      </c>
      <c r="B50" s="113" t="s">
        <v>38</v>
      </c>
      <c r="C50" s="114" t="s">
        <v>7</v>
      </c>
      <c r="D50" s="115"/>
    </row>
    <row r="51" spans="1:4" x14ac:dyDescent="0.25">
      <c r="A51" s="112">
        <f>IF(C51="","",MAX(A$8:$A50)+1)</f>
        <v>239</v>
      </c>
      <c r="B51" s="113" t="s">
        <v>39</v>
      </c>
      <c r="C51" s="114" t="s">
        <v>40</v>
      </c>
      <c r="D51" s="115"/>
    </row>
    <row r="52" spans="1:4" ht="17.25" customHeight="1" x14ac:dyDescent="0.25">
      <c r="A52" s="112">
        <v>240</v>
      </c>
      <c r="B52" s="113" t="s">
        <v>202</v>
      </c>
      <c r="C52" s="114" t="s">
        <v>7</v>
      </c>
      <c r="D52" s="115"/>
    </row>
    <row r="53" spans="1:4" ht="17.25" customHeight="1" x14ac:dyDescent="0.25">
      <c r="A53" s="112">
        <v>241</v>
      </c>
      <c r="B53" s="113" t="s">
        <v>209</v>
      </c>
      <c r="C53" s="114" t="s">
        <v>201</v>
      </c>
      <c r="D53" s="115"/>
    </row>
    <row r="54" spans="1:4" ht="17.25" customHeight="1" x14ac:dyDescent="0.25">
      <c r="A54" s="112">
        <v>242</v>
      </c>
      <c r="B54" s="113" t="s">
        <v>219</v>
      </c>
      <c r="C54" s="114" t="s">
        <v>7</v>
      </c>
      <c r="D54" s="115"/>
    </row>
    <row r="55" spans="1:4" ht="17.25" customHeight="1" x14ac:dyDescent="0.25">
      <c r="A55" s="112">
        <f>IF(C55="","",MAX(A$8:$A54)+1)</f>
        <v>243</v>
      </c>
      <c r="B55" s="113" t="s">
        <v>203</v>
      </c>
      <c r="C55" s="114" t="s">
        <v>7</v>
      </c>
      <c r="D55" s="115"/>
    </row>
    <row r="56" spans="1:4" ht="17.25" customHeight="1" x14ac:dyDescent="0.25">
      <c r="A56" s="109"/>
      <c r="B56" s="110"/>
      <c r="C56" s="111"/>
      <c r="D56" s="139"/>
    </row>
    <row r="57" spans="1:4" ht="17.25" customHeight="1" x14ac:dyDescent="0.25">
      <c r="A57" s="109"/>
      <c r="B57" s="110"/>
      <c r="C57" s="111"/>
      <c r="D57" s="139"/>
    </row>
    <row r="58" spans="1:4" ht="17.25" customHeight="1" x14ac:dyDescent="0.25">
      <c r="A58" s="109"/>
      <c r="B58" s="110"/>
      <c r="C58" s="111"/>
      <c r="D58" s="139"/>
    </row>
    <row r="59" spans="1:4" ht="17.25" customHeight="1" x14ac:dyDescent="0.25">
      <c r="A59" s="109"/>
      <c r="B59" s="110"/>
      <c r="C59" s="111"/>
      <c r="D59" s="139"/>
    </row>
    <row r="60" spans="1:4" ht="17.25" customHeight="1" x14ac:dyDescent="0.25">
      <c r="A60" s="109"/>
      <c r="B60" s="110"/>
      <c r="C60" s="111"/>
      <c r="D60" s="139"/>
    </row>
    <row r="61" spans="1:4" x14ac:dyDescent="0.25">
      <c r="A61" s="109"/>
      <c r="B61" s="110"/>
      <c r="C61" s="111"/>
      <c r="D61" s="139"/>
    </row>
    <row r="62" spans="1:4" x14ac:dyDescent="0.25">
      <c r="A62" s="109"/>
      <c r="B62" s="110"/>
      <c r="C62" s="111"/>
      <c r="D62" s="139"/>
    </row>
    <row r="63" spans="1:4" x14ac:dyDescent="0.25">
      <c r="A63" s="109"/>
      <c r="B63" s="110"/>
      <c r="C63" s="111"/>
      <c r="D63" s="139"/>
    </row>
    <row r="64" spans="1:4" x14ac:dyDescent="0.25">
      <c r="A64" s="109"/>
      <c r="B64" s="110"/>
      <c r="C64" s="111"/>
      <c r="D64" s="139"/>
    </row>
    <row r="65" spans="1:4" x14ac:dyDescent="0.25">
      <c r="A65" s="109"/>
      <c r="B65" s="110"/>
      <c r="C65" s="111"/>
      <c r="D65" s="139"/>
    </row>
    <row r="66" spans="1:4" x14ac:dyDescent="0.25">
      <c r="A66" s="109"/>
      <c r="B66" s="110"/>
      <c r="C66" s="111"/>
      <c r="D66" s="139"/>
    </row>
    <row r="67" spans="1:4" x14ac:dyDescent="0.25">
      <c r="A67" s="109"/>
      <c r="B67" s="110"/>
      <c r="C67" s="111"/>
      <c r="D67" s="139"/>
    </row>
    <row r="68" spans="1:4" x14ac:dyDescent="0.25">
      <c r="A68" s="109"/>
      <c r="B68" s="110"/>
      <c r="C68" s="111"/>
      <c r="D68" s="139"/>
    </row>
    <row r="69" spans="1:4" x14ac:dyDescent="0.25">
      <c r="A69" s="109"/>
      <c r="B69" s="110"/>
      <c r="C69" s="111"/>
      <c r="D69" s="139"/>
    </row>
    <row r="70" spans="1:4" x14ac:dyDescent="0.25">
      <c r="A70" s="109"/>
      <c r="B70" s="110"/>
      <c r="C70" s="111"/>
      <c r="D70" s="139"/>
    </row>
    <row r="71" spans="1:4" x14ac:dyDescent="0.25">
      <c r="A71" s="109"/>
      <c r="B71" s="110"/>
      <c r="C71" s="111"/>
      <c r="D71" s="139"/>
    </row>
    <row r="72" spans="1:4" x14ac:dyDescent="0.25">
      <c r="A72" s="109"/>
      <c r="B72" s="110"/>
      <c r="C72" s="111"/>
      <c r="D72" s="139"/>
    </row>
    <row r="73" spans="1:4" x14ac:dyDescent="0.25">
      <c r="A73" s="109"/>
      <c r="B73" s="110"/>
      <c r="C73" s="111"/>
      <c r="D73" s="139"/>
    </row>
    <row r="74" spans="1:4" x14ac:dyDescent="0.25">
      <c r="A74" s="109"/>
      <c r="B74" s="110"/>
      <c r="C74" s="111"/>
      <c r="D74" s="139"/>
    </row>
    <row r="75" spans="1:4" x14ac:dyDescent="0.25">
      <c r="A75" s="109"/>
      <c r="B75" s="110"/>
      <c r="C75" s="111"/>
      <c r="D75" s="139"/>
    </row>
    <row r="76" spans="1:4" x14ac:dyDescent="0.25">
      <c r="A76" s="109"/>
      <c r="B76" s="110"/>
      <c r="C76" s="111"/>
      <c r="D76" s="139"/>
    </row>
    <row r="77" spans="1:4" x14ac:dyDescent="0.25">
      <c r="A77" s="140"/>
      <c r="B77" s="140"/>
      <c r="C77" s="140"/>
      <c r="D77" s="140"/>
    </row>
    <row r="78" spans="1:4" x14ac:dyDescent="0.25">
      <c r="A78" s="140"/>
      <c r="B78" s="140"/>
      <c r="C78" s="140"/>
      <c r="D78" s="140"/>
    </row>
  </sheetData>
  <sheetProtection algorithmName="SHA-512" hashValue="74bNhGcMZaBmKFI4IYxWfZtzyGA4MtaV5v8z7xEfVWK4Gfw6kpvCNx28o9Cc39FmOaqczgMuo1nu8pQtngY6Qw==" saltValue="7JxH9HjWAt9/tR3xL296Tw==" spinCount="100000" sheet="1" objects="1" scenarios="1"/>
  <mergeCells count="2">
    <mergeCell ref="B4:D4"/>
    <mergeCell ref="A2:D2"/>
  </mergeCells>
  <pageMargins left="0.7" right="0.7" top="0.75" bottom="0.75" header="0.3" footer="0.3"/>
  <pageSetup paperSize="9" scale="9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2:F80"/>
  <sheetViews>
    <sheetView zoomScale="130" zoomScaleNormal="130" workbookViewId="0">
      <selection activeCell="D12" sqref="D12"/>
    </sheetView>
  </sheetViews>
  <sheetFormatPr baseColWidth="10" defaultRowHeight="15" x14ac:dyDescent="0.25"/>
  <cols>
    <col min="1" max="1" width="11.42578125" style="134"/>
    <col min="2" max="2" width="47" style="134" customWidth="1"/>
    <col min="3" max="3" width="11.42578125" style="134"/>
    <col min="4" max="4" width="26.7109375" style="134" customWidth="1"/>
    <col min="5" max="16384" width="11.42578125" style="134"/>
  </cols>
  <sheetData>
    <row r="2" spans="1:6" ht="120.75" customHeight="1" x14ac:dyDescent="0.25">
      <c r="A2" s="171" t="s">
        <v>281</v>
      </c>
      <c r="B2" s="171"/>
      <c r="C2" s="171"/>
      <c r="D2" s="171"/>
      <c r="E2" s="133"/>
      <c r="F2" s="133"/>
    </row>
    <row r="4" spans="1:6" ht="20.25" customHeight="1" x14ac:dyDescent="0.25">
      <c r="A4" s="125">
        <v>3</v>
      </c>
      <c r="B4" s="172" t="s">
        <v>167</v>
      </c>
      <c r="C4" s="172"/>
      <c r="D4" s="172"/>
    </row>
    <row r="5" spans="1:6" ht="20.25" customHeight="1" x14ac:dyDescent="0.25">
      <c r="A5" s="135"/>
      <c r="B5" s="136"/>
      <c r="C5" s="136" t="s">
        <v>199</v>
      </c>
      <c r="D5" s="136" t="s">
        <v>250</v>
      </c>
    </row>
    <row r="6" spans="1:6" ht="45.75" customHeight="1" x14ac:dyDescent="0.25">
      <c r="A6" s="174" t="s">
        <v>153</v>
      </c>
      <c r="B6" s="174"/>
      <c r="C6" s="174"/>
      <c r="D6" s="174"/>
    </row>
    <row r="7" spans="1:6" x14ac:dyDescent="0.25">
      <c r="A7" s="128" t="str">
        <f>IF(C7="","",MAX(A6:$A$9)+1)</f>
        <v/>
      </c>
      <c r="B7" s="128" t="s">
        <v>74</v>
      </c>
      <c r="C7" s="128"/>
      <c r="D7" s="129"/>
    </row>
    <row r="8" spans="1:6" ht="33.75" x14ac:dyDescent="0.25">
      <c r="A8" s="112">
        <v>301</v>
      </c>
      <c r="B8" s="113" t="s">
        <v>75</v>
      </c>
      <c r="C8" s="114" t="s">
        <v>7</v>
      </c>
      <c r="D8" s="115"/>
    </row>
    <row r="9" spans="1:6" ht="33.75" x14ac:dyDescent="0.25">
      <c r="A9" s="112">
        <v>302</v>
      </c>
      <c r="B9" s="113" t="s">
        <v>76</v>
      </c>
      <c r="C9" s="114" t="s">
        <v>7</v>
      </c>
      <c r="D9" s="115"/>
    </row>
    <row r="10" spans="1:6" ht="22.5" x14ac:dyDescent="0.25">
      <c r="A10" s="112">
        <f>IF(C10="","",MAX(A$9:$A9)+1)</f>
        <v>303</v>
      </c>
      <c r="B10" s="113" t="s">
        <v>77</v>
      </c>
      <c r="C10" s="114" t="s">
        <v>7</v>
      </c>
      <c r="D10" s="115"/>
    </row>
    <row r="11" spans="1:6" x14ac:dyDescent="0.25">
      <c r="A11" s="128" t="str">
        <f>IF(C11="","",MAX(A$9:$A10)+1)</f>
        <v/>
      </c>
      <c r="B11" s="128" t="s">
        <v>78</v>
      </c>
      <c r="C11" s="128"/>
      <c r="D11" s="129"/>
    </row>
    <row r="12" spans="1:6" ht="22.5" x14ac:dyDescent="0.25">
      <c r="A12" s="112">
        <f>IF(C12="","",MAX(A$9:$A11)+1)</f>
        <v>304</v>
      </c>
      <c r="B12" s="113" t="s">
        <v>79</v>
      </c>
      <c r="C12" s="114" t="s">
        <v>7</v>
      </c>
      <c r="D12" s="115"/>
    </row>
    <row r="13" spans="1:6" x14ac:dyDescent="0.25">
      <c r="A13" s="128" t="str">
        <f>IF(C13="","",MAX(A$9:$A12)+1)</f>
        <v/>
      </c>
      <c r="B13" s="128" t="s">
        <v>80</v>
      </c>
      <c r="C13" s="128"/>
      <c r="D13" s="129"/>
    </row>
    <row r="14" spans="1:6" ht="22.5" x14ac:dyDescent="0.25">
      <c r="A14" s="112">
        <f>IF(C14="","",MAX(A$9:$A13)+1)</f>
        <v>305</v>
      </c>
      <c r="B14" s="113" t="s">
        <v>81</v>
      </c>
      <c r="C14" s="114" t="s">
        <v>5</v>
      </c>
      <c r="D14" s="115"/>
    </row>
    <row r="15" spans="1:6" ht="33.75" x14ac:dyDescent="0.25">
      <c r="A15" s="112">
        <f>IF(C15="","",MAX(A$9:$A14)+1)</f>
        <v>306</v>
      </c>
      <c r="B15" s="113" t="s">
        <v>82</v>
      </c>
      <c r="C15" s="114" t="s">
        <v>5</v>
      </c>
      <c r="D15" s="115"/>
    </row>
    <row r="16" spans="1:6" x14ac:dyDescent="0.25">
      <c r="A16" s="128" t="str">
        <f>IF(C16="","",MAX(A$9:$A15)+1)</f>
        <v/>
      </c>
      <c r="B16" s="128" t="s">
        <v>152</v>
      </c>
      <c r="C16" s="128"/>
      <c r="D16" s="129"/>
    </row>
    <row r="17" spans="1:4" ht="45" x14ac:dyDescent="0.25">
      <c r="A17" s="112">
        <v>307</v>
      </c>
      <c r="B17" s="113" t="s">
        <v>282</v>
      </c>
      <c r="C17" s="114" t="s">
        <v>7</v>
      </c>
      <c r="D17" s="115"/>
    </row>
    <row r="18" spans="1:4" ht="45" x14ac:dyDescent="0.25">
      <c r="A18" s="112">
        <v>308</v>
      </c>
      <c r="B18" s="113" t="s">
        <v>283</v>
      </c>
      <c r="C18" s="114" t="s">
        <v>7</v>
      </c>
      <c r="D18" s="115"/>
    </row>
    <row r="19" spans="1:4" ht="45" x14ac:dyDescent="0.25">
      <c r="A19" s="112">
        <v>309</v>
      </c>
      <c r="B19" s="113" t="s">
        <v>284</v>
      </c>
      <c r="C19" s="114"/>
      <c r="D19" s="115"/>
    </row>
    <row r="20" spans="1:4" ht="22.5" x14ac:dyDescent="0.25">
      <c r="A20" s="112">
        <v>310</v>
      </c>
      <c r="B20" s="113" t="s">
        <v>151</v>
      </c>
      <c r="C20" s="114" t="s">
        <v>7</v>
      </c>
      <c r="D20" s="115"/>
    </row>
    <row r="21" spans="1:4" x14ac:dyDescent="0.25">
      <c r="A21" s="128" t="str">
        <f>IF(C21="","",MAX(A$9:$A20)+1)</f>
        <v/>
      </c>
      <c r="B21" s="128" t="s">
        <v>83</v>
      </c>
      <c r="C21" s="128"/>
      <c r="D21" s="129"/>
    </row>
    <row r="22" spans="1:4" ht="33.75" x14ac:dyDescent="0.25">
      <c r="A22" s="112">
        <f>IF(C22="","",MAX(A$9:$A21)+1)</f>
        <v>311</v>
      </c>
      <c r="B22" s="113" t="s">
        <v>285</v>
      </c>
      <c r="C22" s="114" t="s">
        <v>7</v>
      </c>
      <c r="D22" s="115"/>
    </row>
    <row r="23" spans="1:4" ht="22.5" x14ac:dyDescent="0.25">
      <c r="A23" s="112">
        <f>IF(C23="","",MAX(A$9:$A22)+1)</f>
        <v>312</v>
      </c>
      <c r="B23" s="113" t="s">
        <v>151</v>
      </c>
      <c r="C23" s="114" t="s">
        <v>7</v>
      </c>
      <c r="D23" s="115"/>
    </row>
    <row r="24" spans="1:4" x14ac:dyDescent="0.25">
      <c r="A24" s="128" t="str">
        <f>IF(C24="","",MAX(A$9:$A23)+1)</f>
        <v/>
      </c>
      <c r="B24" s="128" t="s">
        <v>84</v>
      </c>
      <c r="C24" s="128"/>
      <c r="D24" s="129"/>
    </row>
    <row r="25" spans="1:4" ht="22.5" x14ac:dyDescent="0.25">
      <c r="A25" s="112">
        <f>IF(C25="","",MAX(A$9:$A24)+1)</f>
        <v>313</v>
      </c>
      <c r="B25" s="113" t="s">
        <v>85</v>
      </c>
      <c r="C25" s="114" t="s">
        <v>6</v>
      </c>
      <c r="D25" s="115"/>
    </row>
    <row r="26" spans="1:4" x14ac:dyDescent="0.25">
      <c r="A26" s="112">
        <f>IF(C26="","",MAX(A$9:$A25)+1)</f>
        <v>314</v>
      </c>
      <c r="B26" s="113" t="s">
        <v>286</v>
      </c>
      <c r="C26" s="114" t="s">
        <v>7</v>
      </c>
      <c r="D26" s="115"/>
    </row>
    <row r="27" spans="1:4" ht="60.75" customHeight="1" x14ac:dyDescent="0.25">
      <c r="A27" s="174" t="s">
        <v>114</v>
      </c>
      <c r="B27" s="174"/>
      <c r="C27" s="174"/>
      <c r="D27" s="174"/>
    </row>
    <row r="28" spans="1:4" x14ac:dyDescent="0.25">
      <c r="A28" s="141"/>
      <c r="B28" s="142" t="s">
        <v>115</v>
      </c>
      <c r="C28" s="141"/>
      <c r="D28" s="141"/>
    </row>
    <row r="29" spans="1:4" ht="67.5" x14ac:dyDescent="0.25">
      <c r="A29" s="112">
        <v>315</v>
      </c>
      <c r="B29" s="143" t="s">
        <v>116</v>
      </c>
      <c r="C29" s="144" t="s">
        <v>7</v>
      </c>
      <c r="D29" s="147"/>
    </row>
    <row r="30" spans="1:4" ht="67.5" x14ac:dyDescent="0.25">
      <c r="A30" s="112">
        <v>316</v>
      </c>
      <c r="B30" s="143" t="s">
        <v>287</v>
      </c>
      <c r="C30" s="144" t="s">
        <v>7</v>
      </c>
      <c r="D30" s="147"/>
    </row>
    <row r="31" spans="1:4" ht="67.5" x14ac:dyDescent="0.25">
      <c r="A31" s="112">
        <v>317</v>
      </c>
      <c r="B31" s="143" t="s">
        <v>288</v>
      </c>
      <c r="C31" s="144" t="s">
        <v>7</v>
      </c>
      <c r="D31" s="147"/>
    </row>
    <row r="32" spans="1:4" ht="67.5" x14ac:dyDescent="0.25">
      <c r="A32" s="112">
        <v>318</v>
      </c>
      <c r="B32" s="143" t="s">
        <v>289</v>
      </c>
      <c r="C32" s="144" t="s">
        <v>7</v>
      </c>
      <c r="D32" s="147"/>
    </row>
    <row r="33" spans="1:4" x14ac:dyDescent="0.25">
      <c r="A33" s="141"/>
      <c r="B33" s="142" t="s">
        <v>120</v>
      </c>
      <c r="C33" s="141"/>
      <c r="D33" s="141"/>
    </row>
    <row r="34" spans="1:4" ht="22.5" x14ac:dyDescent="0.25">
      <c r="A34" s="112">
        <v>319</v>
      </c>
      <c r="B34" s="143" t="s">
        <v>223</v>
      </c>
      <c r="C34" s="144" t="s">
        <v>6</v>
      </c>
      <c r="D34" s="147"/>
    </row>
    <row r="35" spans="1:4" ht="22.5" x14ac:dyDescent="0.25">
      <c r="A35" s="112">
        <v>320</v>
      </c>
      <c r="B35" s="143" t="s">
        <v>226</v>
      </c>
      <c r="C35" s="144" t="s">
        <v>6</v>
      </c>
      <c r="D35" s="147"/>
    </row>
    <row r="36" spans="1:4" ht="22.5" x14ac:dyDescent="0.25">
      <c r="A36" s="112">
        <v>321</v>
      </c>
      <c r="B36" s="143" t="s">
        <v>227</v>
      </c>
      <c r="C36" s="144" t="s">
        <v>6</v>
      </c>
      <c r="D36" s="147"/>
    </row>
    <row r="37" spans="1:4" ht="22.5" x14ac:dyDescent="0.25">
      <c r="A37" s="112">
        <v>322</v>
      </c>
      <c r="B37" s="143" t="s">
        <v>228</v>
      </c>
      <c r="C37" s="144" t="s">
        <v>5</v>
      </c>
      <c r="D37" s="147"/>
    </row>
    <row r="38" spans="1:4" x14ac:dyDescent="0.25">
      <c r="A38" s="112">
        <v>323</v>
      </c>
      <c r="B38" s="143" t="s">
        <v>224</v>
      </c>
      <c r="C38" s="144" t="s">
        <v>6</v>
      </c>
      <c r="D38" s="147"/>
    </row>
    <row r="39" spans="1:4" x14ac:dyDescent="0.25">
      <c r="A39" s="112">
        <v>324</v>
      </c>
      <c r="B39" s="143" t="s">
        <v>225</v>
      </c>
      <c r="C39" s="144" t="s">
        <v>6</v>
      </c>
      <c r="D39" s="147"/>
    </row>
    <row r="40" spans="1:4" ht="45.75" customHeight="1" x14ac:dyDescent="0.25">
      <c r="A40" s="174" t="s">
        <v>121</v>
      </c>
      <c r="B40" s="174"/>
      <c r="C40" s="174"/>
      <c r="D40" s="174"/>
    </row>
    <row r="41" spans="1:4" ht="22.5" customHeight="1" x14ac:dyDescent="0.25">
      <c r="A41" s="173" t="s">
        <v>229</v>
      </c>
      <c r="B41" s="173"/>
      <c r="C41" s="173"/>
      <c r="D41" s="173"/>
    </row>
    <row r="42" spans="1:4" x14ac:dyDescent="0.25">
      <c r="A42" s="141"/>
      <c r="B42" s="142" t="s">
        <v>122</v>
      </c>
      <c r="C42" s="141"/>
      <c r="D42" s="141"/>
    </row>
    <row r="43" spans="1:4" ht="33.75" x14ac:dyDescent="0.25">
      <c r="A43" s="112">
        <v>325</v>
      </c>
      <c r="B43" s="143" t="s">
        <v>123</v>
      </c>
      <c r="C43" s="144" t="s">
        <v>7</v>
      </c>
      <c r="D43" s="147"/>
    </row>
    <row r="44" spans="1:4" ht="33.75" x14ac:dyDescent="0.25">
      <c r="A44" s="112">
        <v>326</v>
      </c>
      <c r="B44" s="143" t="s">
        <v>124</v>
      </c>
      <c r="C44" s="144" t="s">
        <v>6</v>
      </c>
      <c r="D44" s="147"/>
    </row>
    <row r="45" spans="1:4" x14ac:dyDescent="0.25">
      <c r="A45" s="141"/>
      <c r="B45" s="142" t="s">
        <v>159</v>
      </c>
      <c r="C45" s="141"/>
      <c r="D45" s="141"/>
    </row>
    <row r="46" spans="1:4" ht="45" x14ac:dyDescent="0.25">
      <c r="A46" s="112">
        <v>327</v>
      </c>
      <c r="B46" s="143" t="s">
        <v>163</v>
      </c>
      <c r="C46" s="144" t="s">
        <v>7</v>
      </c>
      <c r="D46" s="147"/>
    </row>
    <row r="47" spans="1:4" ht="45" x14ac:dyDescent="0.25">
      <c r="A47" s="112">
        <v>328</v>
      </c>
      <c r="B47" s="143" t="s">
        <v>290</v>
      </c>
      <c r="C47" s="144" t="s">
        <v>7</v>
      </c>
      <c r="D47" s="147"/>
    </row>
    <row r="48" spans="1:4" x14ac:dyDescent="0.25">
      <c r="A48" s="141"/>
      <c r="B48" s="142" t="s">
        <v>125</v>
      </c>
      <c r="C48" s="141"/>
      <c r="D48" s="141"/>
    </row>
    <row r="49" spans="1:4" ht="78.75" x14ac:dyDescent="0.25">
      <c r="A49" s="112">
        <v>329</v>
      </c>
      <c r="B49" s="143" t="s">
        <v>126</v>
      </c>
      <c r="C49" s="144" t="s">
        <v>7</v>
      </c>
      <c r="D49" s="147"/>
    </row>
    <row r="50" spans="1:4" ht="67.5" x14ac:dyDescent="0.25">
      <c r="A50" s="112">
        <v>330</v>
      </c>
      <c r="B50" s="143" t="s">
        <v>291</v>
      </c>
      <c r="C50" s="144" t="s">
        <v>7</v>
      </c>
      <c r="D50" s="147"/>
    </row>
    <row r="51" spans="1:4" x14ac:dyDescent="0.25">
      <c r="A51" s="112">
        <v>331</v>
      </c>
      <c r="B51" s="143" t="s">
        <v>127</v>
      </c>
      <c r="C51" s="144" t="s">
        <v>7</v>
      </c>
      <c r="D51" s="147"/>
    </row>
    <row r="52" spans="1:4" ht="30.75" customHeight="1" x14ac:dyDescent="0.25">
      <c r="A52" s="173" t="s">
        <v>230</v>
      </c>
      <c r="B52" s="173"/>
      <c r="C52" s="173"/>
      <c r="D52" s="173"/>
    </row>
    <row r="53" spans="1:4" x14ac:dyDescent="0.25">
      <c r="A53" s="141"/>
      <c r="B53" s="142" t="s">
        <v>128</v>
      </c>
      <c r="C53" s="141"/>
      <c r="D53" s="141"/>
    </row>
    <row r="54" spans="1:4" ht="45" x14ac:dyDescent="0.25">
      <c r="A54" s="112">
        <v>332</v>
      </c>
      <c r="B54" s="143" t="s">
        <v>129</v>
      </c>
      <c r="C54" s="144" t="s">
        <v>7</v>
      </c>
      <c r="D54" s="147"/>
    </row>
    <row r="55" spans="1:4" ht="45" x14ac:dyDescent="0.25">
      <c r="A55" s="112">
        <v>333</v>
      </c>
      <c r="B55" s="143" t="s">
        <v>292</v>
      </c>
      <c r="C55" s="144" t="s">
        <v>7</v>
      </c>
      <c r="D55" s="147"/>
    </row>
    <row r="56" spans="1:4" x14ac:dyDescent="0.25">
      <c r="A56" s="130"/>
      <c r="B56" s="145" t="s">
        <v>130</v>
      </c>
      <c r="C56" s="146"/>
      <c r="D56" s="146"/>
    </row>
    <row r="57" spans="1:4" ht="56.25" x14ac:dyDescent="0.25">
      <c r="A57" s="112">
        <v>334</v>
      </c>
      <c r="B57" s="143" t="s">
        <v>131</v>
      </c>
      <c r="C57" s="144" t="s">
        <v>7</v>
      </c>
      <c r="D57" s="147"/>
    </row>
    <row r="58" spans="1:4" ht="56.25" x14ac:dyDescent="0.25">
      <c r="A58" s="112">
        <v>335</v>
      </c>
      <c r="B58" s="143" t="s">
        <v>293</v>
      </c>
      <c r="C58" s="144" t="s">
        <v>7</v>
      </c>
      <c r="D58" s="147"/>
    </row>
    <row r="59" spans="1:4" ht="22.5" x14ac:dyDescent="0.25">
      <c r="A59" s="130"/>
      <c r="B59" s="145" t="s">
        <v>132</v>
      </c>
      <c r="C59" s="146"/>
      <c r="D59" s="146"/>
    </row>
    <row r="60" spans="1:4" ht="33.75" x14ac:dyDescent="0.25">
      <c r="A60" s="112">
        <v>336</v>
      </c>
      <c r="B60" s="143" t="s">
        <v>294</v>
      </c>
      <c r="C60" s="144" t="s">
        <v>7</v>
      </c>
      <c r="D60" s="147"/>
    </row>
    <row r="61" spans="1:4" ht="45" x14ac:dyDescent="0.25">
      <c r="A61" s="112">
        <v>337</v>
      </c>
      <c r="B61" s="143" t="s">
        <v>166</v>
      </c>
      <c r="C61" s="144" t="s">
        <v>7</v>
      </c>
      <c r="D61" s="147"/>
    </row>
    <row r="62" spans="1:4" ht="45" x14ac:dyDescent="0.25">
      <c r="A62" s="112">
        <v>338</v>
      </c>
      <c r="B62" s="143" t="s">
        <v>325</v>
      </c>
      <c r="C62" s="144" t="s">
        <v>7</v>
      </c>
      <c r="D62" s="147"/>
    </row>
    <row r="63" spans="1:4" ht="21.75" customHeight="1" x14ac:dyDescent="0.25">
      <c r="A63" s="173" t="s">
        <v>160</v>
      </c>
      <c r="B63" s="173"/>
      <c r="C63" s="173"/>
      <c r="D63" s="173"/>
    </row>
    <row r="64" spans="1:4" x14ac:dyDescent="0.25">
      <c r="A64" s="130"/>
      <c r="B64" s="145" t="s">
        <v>133</v>
      </c>
      <c r="C64" s="146"/>
      <c r="D64" s="146"/>
    </row>
    <row r="65" spans="1:4" x14ac:dyDescent="0.25">
      <c r="A65" s="112">
        <v>339</v>
      </c>
      <c r="B65" s="143" t="s">
        <v>134</v>
      </c>
      <c r="C65" s="144" t="s">
        <v>7</v>
      </c>
      <c r="D65" s="147"/>
    </row>
    <row r="66" spans="1:4" x14ac:dyDescent="0.25">
      <c r="A66" s="112">
        <v>340</v>
      </c>
      <c r="B66" s="143" t="s">
        <v>135</v>
      </c>
      <c r="C66" s="144" t="s">
        <v>7</v>
      </c>
      <c r="D66" s="147"/>
    </row>
    <row r="67" spans="1:4" x14ac:dyDescent="0.25">
      <c r="A67" s="112">
        <v>341</v>
      </c>
      <c r="B67" s="143" t="s">
        <v>136</v>
      </c>
      <c r="C67" s="144" t="s">
        <v>7</v>
      </c>
      <c r="D67" s="147"/>
    </row>
    <row r="68" spans="1:4" x14ac:dyDescent="0.25">
      <c r="A68" s="130"/>
      <c r="B68" s="145" t="s">
        <v>137</v>
      </c>
      <c r="C68" s="146"/>
      <c r="D68" s="146"/>
    </row>
    <row r="69" spans="1:4" x14ac:dyDescent="0.25">
      <c r="A69" s="112">
        <v>342</v>
      </c>
      <c r="B69" s="143" t="s">
        <v>164</v>
      </c>
      <c r="C69" s="144" t="s">
        <v>7</v>
      </c>
      <c r="D69" s="147"/>
    </row>
    <row r="70" spans="1:4" x14ac:dyDescent="0.25">
      <c r="A70" s="112">
        <v>343</v>
      </c>
      <c r="B70" s="143" t="s">
        <v>295</v>
      </c>
      <c r="C70" s="144" t="s">
        <v>7</v>
      </c>
      <c r="D70" s="147"/>
    </row>
    <row r="71" spans="1:4" x14ac:dyDescent="0.25">
      <c r="A71" s="112">
        <v>344</v>
      </c>
      <c r="B71" s="143" t="s">
        <v>139</v>
      </c>
      <c r="C71" s="144" t="s">
        <v>7</v>
      </c>
      <c r="D71" s="147"/>
    </row>
    <row r="72" spans="1:4" x14ac:dyDescent="0.25">
      <c r="A72" s="112">
        <v>345</v>
      </c>
      <c r="B72" s="143" t="s">
        <v>140</v>
      </c>
      <c r="C72" s="144" t="s">
        <v>7</v>
      </c>
      <c r="D72" s="147"/>
    </row>
    <row r="73" spans="1:4" ht="22.5" x14ac:dyDescent="0.25">
      <c r="A73" s="112">
        <v>346</v>
      </c>
      <c r="B73" s="143" t="s">
        <v>141</v>
      </c>
      <c r="C73" s="144" t="s">
        <v>7</v>
      </c>
      <c r="D73" s="147"/>
    </row>
    <row r="74" spans="1:4" ht="22.5" x14ac:dyDescent="0.25">
      <c r="A74" s="130"/>
      <c r="B74" s="142" t="s">
        <v>162</v>
      </c>
      <c r="C74" s="141"/>
      <c r="D74" s="141"/>
    </row>
    <row r="75" spans="1:4" ht="16.5" customHeight="1" x14ac:dyDescent="0.25">
      <c r="A75" s="112">
        <v>347</v>
      </c>
      <c r="B75" s="143" t="s">
        <v>142</v>
      </c>
      <c r="C75" s="144" t="s">
        <v>6</v>
      </c>
      <c r="D75" s="147"/>
    </row>
    <row r="76" spans="1:4" x14ac:dyDescent="0.25">
      <c r="A76" s="112">
        <v>348</v>
      </c>
      <c r="B76" s="143" t="s">
        <v>143</v>
      </c>
      <c r="C76" s="144" t="s">
        <v>7</v>
      </c>
      <c r="D76" s="147"/>
    </row>
    <row r="77" spans="1:4" x14ac:dyDescent="0.25">
      <c r="A77" s="112">
        <v>349</v>
      </c>
      <c r="B77" s="143" t="s">
        <v>144</v>
      </c>
      <c r="C77" s="144" t="s">
        <v>7</v>
      </c>
      <c r="D77" s="147"/>
    </row>
    <row r="78" spans="1:4" x14ac:dyDescent="0.25">
      <c r="A78" s="112">
        <v>350</v>
      </c>
      <c r="B78" s="143" t="s">
        <v>161</v>
      </c>
      <c r="C78" s="144" t="s">
        <v>7</v>
      </c>
      <c r="D78" s="147"/>
    </row>
    <row r="79" spans="1:4" x14ac:dyDescent="0.25">
      <c r="A79" s="112">
        <v>351</v>
      </c>
      <c r="B79" s="143" t="s">
        <v>296</v>
      </c>
      <c r="C79" s="144" t="s">
        <v>7</v>
      </c>
      <c r="D79" s="147"/>
    </row>
    <row r="80" spans="1:4" x14ac:dyDescent="0.25">
      <c r="A80" s="112">
        <v>352</v>
      </c>
      <c r="B80" s="143" t="s">
        <v>145</v>
      </c>
      <c r="C80" s="144" t="s">
        <v>6</v>
      </c>
      <c r="D80" s="147"/>
    </row>
  </sheetData>
  <sheetProtection algorithmName="SHA-512" hashValue="Ykd9txwq2kjfOu/Ka5+ksNipMDlUP4OKfbHM6Oi85W8/McPG9PxN+rHgnQ4XiQbK5jM9vfKTR9RrV7NyUYUpew==" saltValue="UZcQr8VD6/CtGw+1Ce337g==" spinCount="100000" sheet="1" objects="1" scenarios="1" selectLockedCells="1"/>
  <mergeCells count="8">
    <mergeCell ref="A2:D2"/>
    <mergeCell ref="A52:D52"/>
    <mergeCell ref="A63:D63"/>
    <mergeCell ref="B4:D4"/>
    <mergeCell ref="A6:D6"/>
    <mergeCell ref="A40:D40"/>
    <mergeCell ref="A27:D27"/>
    <mergeCell ref="A41:D41"/>
  </mergeCells>
  <pageMargins left="0.7" right="0.7" top="0.75" bottom="0.75" header="0.3" footer="0.3"/>
  <pageSetup paperSize="9" scale="9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pageSetUpPr fitToPage="1"/>
  </sheetPr>
  <dimension ref="A2:F52"/>
  <sheetViews>
    <sheetView topLeftCell="A37" zoomScale="130" zoomScaleNormal="130" workbookViewId="0">
      <selection activeCell="D52" sqref="D52"/>
    </sheetView>
  </sheetViews>
  <sheetFormatPr baseColWidth="10" defaultRowHeight="15" x14ac:dyDescent="0.25"/>
  <cols>
    <col min="1" max="1" width="6" style="134" customWidth="1"/>
    <col min="2" max="2" width="46.7109375" style="134" customWidth="1"/>
    <col min="3" max="3" width="17.28515625" style="134" customWidth="1"/>
    <col min="4" max="4" width="26.7109375" style="134" customWidth="1"/>
    <col min="5" max="16384" width="11.42578125" style="134"/>
  </cols>
  <sheetData>
    <row r="2" spans="1:6" ht="120.75" customHeight="1" x14ac:dyDescent="0.3">
      <c r="A2" s="171" t="s">
        <v>297</v>
      </c>
      <c r="B2" s="171"/>
      <c r="C2" s="171"/>
      <c r="D2" s="171"/>
      <c r="E2" s="133"/>
      <c r="F2" s="133"/>
    </row>
    <row r="4" spans="1:6" ht="21" customHeight="1" thickBot="1" x14ac:dyDescent="0.3">
      <c r="A4" s="33">
        <v>4</v>
      </c>
      <c r="B4" s="175" t="s">
        <v>233</v>
      </c>
      <c r="C4" s="176"/>
      <c r="D4" s="177"/>
    </row>
    <row r="5" spans="1:6" ht="20.25" customHeight="1" thickBot="1" x14ac:dyDescent="0.3">
      <c r="A5" s="148"/>
      <c r="B5" s="149"/>
      <c r="C5" s="150" t="s">
        <v>199</v>
      </c>
      <c r="D5" s="150" t="s">
        <v>250</v>
      </c>
    </row>
    <row r="6" spans="1:6" x14ac:dyDescent="0.25">
      <c r="A6" s="14" t="str">
        <f>IF(C6="","",MAX(A4:$A$8)+1)</f>
        <v/>
      </c>
      <c r="B6" s="15" t="s">
        <v>47</v>
      </c>
      <c r="C6" s="15"/>
      <c r="D6" s="16"/>
    </row>
    <row r="7" spans="1:6" x14ac:dyDescent="0.25">
      <c r="A7" s="17" t="str">
        <f>IF(C7="","",MAX(A6:$A$8)+1)</f>
        <v/>
      </c>
      <c r="B7" s="18" t="s">
        <v>48</v>
      </c>
      <c r="C7" s="18"/>
      <c r="D7" s="19"/>
    </row>
    <row r="8" spans="1:6" ht="22.5" x14ac:dyDescent="0.25">
      <c r="A8" s="5">
        <v>401</v>
      </c>
      <c r="B8" s="12" t="s">
        <v>298</v>
      </c>
      <c r="C8" s="13" t="s">
        <v>7</v>
      </c>
      <c r="D8" s="8"/>
    </row>
    <row r="9" spans="1:6" ht="22.5" x14ac:dyDescent="0.25">
      <c r="A9" s="5">
        <f>IF(C9="","",MAX(A$8:$A8)+1)</f>
        <v>402</v>
      </c>
      <c r="B9" s="12" t="s">
        <v>299</v>
      </c>
      <c r="C9" s="13" t="s">
        <v>7</v>
      </c>
      <c r="D9" s="8"/>
    </row>
    <row r="10" spans="1:6" x14ac:dyDescent="0.25">
      <c r="A10" s="14" t="str">
        <f>IF(C10="","",MAX(A$8:$A9)+1)</f>
        <v/>
      </c>
      <c r="B10" s="15" t="s">
        <v>49</v>
      </c>
      <c r="C10" s="15"/>
      <c r="D10" s="16"/>
    </row>
    <row r="11" spans="1:6" ht="45" x14ac:dyDescent="0.25">
      <c r="A11" s="17" t="str">
        <f>IF(C11="","",MAX(A$8:$A10)+1)</f>
        <v/>
      </c>
      <c r="B11" s="18" t="s">
        <v>50</v>
      </c>
      <c r="C11" s="18"/>
      <c r="D11" s="19"/>
    </row>
    <row r="12" spans="1:6" x14ac:dyDescent="0.25">
      <c r="A12" s="5">
        <f>IF(C12="","",MAX(A$8:$A11)+1)</f>
        <v>403</v>
      </c>
      <c r="B12" s="12" t="s">
        <v>51</v>
      </c>
      <c r="C12" s="13" t="s">
        <v>7</v>
      </c>
      <c r="D12" s="8"/>
    </row>
    <row r="13" spans="1:6" ht="22.5" x14ac:dyDescent="0.25">
      <c r="A13" s="5">
        <f>IF(C13="","",MAX(A$8:$A12)+1)</f>
        <v>404</v>
      </c>
      <c r="B13" s="12" t="s">
        <v>52</v>
      </c>
      <c r="C13" s="13" t="s">
        <v>6</v>
      </c>
      <c r="D13" s="8"/>
    </row>
    <row r="14" spans="1:6" ht="33.75" x14ac:dyDescent="0.25">
      <c r="A14" s="5">
        <f>IF(C14="","",MAX(A$8:$A13)+1)</f>
        <v>405</v>
      </c>
      <c r="B14" s="12" t="s">
        <v>300</v>
      </c>
      <c r="C14" s="13" t="s">
        <v>7</v>
      </c>
      <c r="D14" s="8"/>
    </row>
    <row r="15" spans="1:6" x14ac:dyDescent="0.25">
      <c r="A15" s="14" t="str">
        <f>IF(C15="","",MAX(A$8:$A14)+1)</f>
        <v/>
      </c>
      <c r="B15" s="15" t="s">
        <v>53</v>
      </c>
      <c r="C15" s="15"/>
      <c r="D15" s="16"/>
    </row>
    <row r="16" spans="1:6" ht="56.25" x14ac:dyDescent="0.25">
      <c r="A16" s="17" t="str">
        <f>IF(C16="","",MAX(A$8:$A15)+1)</f>
        <v/>
      </c>
      <c r="B16" s="18" t="s">
        <v>54</v>
      </c>
      <c r="C16" s="18"/>
      <c r="D16" s="19"/>
    </row>
    <row r="17" spans="1:4" ht="22.5" x14ac:dyDescent="0.25">
      <c r="A17" s="5">
        <f>IF(C17="","",MAX(A$8:$A16)+1)</f>
        <v>406</v>
      </c>
      <c r="B17" s="12" t="s">
        <v>55</v>
      </c>
      <c r="C17" s="13" t="s">
        <v>7</v>
      </c>
      <c r="D17" s="8"/>
    </row>
    <row r="18" spans="1:4" ht="22.5" x14ac:dyDescent="0.25">
      <c r="A18" s="5">
        <f>IF(C18="","",MAX(A$8:$A17)+1)</f>
        <v>407</v>
      </c>
      <c r="B18" s="12" t="s">
        <v>56</v>
      </c>
      <c r="C18" s="13" t="s">
        <v>7</v>
      </c>
      <c r="D18" s="8"/>
    </row>
    <row r="19" spans="1:4" ht="33.75" x14ac:dyDescent="0.25">
      <c r="A19" s="5">
        <f>IF(C19="","",MAX(A$8:$A18)+1)</f>
        <v>408</v>
      </c>
      <c r="B19" s="12" t="s">
        <v>57</v>
      </c>
      <c r="C19" s="13" t="s">
        <v>7</v>
      </c>
      <c r="D19" s="8"/>
    </row>
    <row r="20" spans="1:4" x14ac:dyDescent="0.25">
      <c r="A20" s="17" t="str">
        <f>IF(C20="","",MAX(A$8:$A19)+1)</f>
        <v/>
      </c>
      <c r="B20" s="18" t="s">
        <v>58</v>
      </c>
      <c r="C20" s="18"/>
      <c r="D20" s="19"/>
    </row>
    <row r="21" spans="1:4" x14ac:dyDescent="0.25">
      <c r="A21" s="5">
        <f>IF(C21="","",MAX(A$8:$A20)+1)</f>
        <v>409</v>
      </c>
      <c r="B21" s="12" t="s">
        <v>59</v>
      </c>
      <c r="C21" s="13" t="s">
        <v>7</v>
      </c>
      <c r="D21" s="8"/>
    </row>
    <row r="22" spans="1:4" ht="22.5" x14ac:dyDescent="0.25">
      <c r="A22" s="5">
        <f>IF(C22="","",MAX(A$8:$A21)+1)</f>
        <v>410</v>
      </c>
      <c r="B22" s="12" t="s">
        <v>60</v>
      </c>
      <c r="C22" s="13" t="s">
        <v>7</v>
      </c>
      <c r="D22" s="8"/>
    </row>
    <row r="23" spans="1:4" x14ac:dyDescent="0.25">
      <c r="A23" s="17" t="str">
        <f>IF(C23="","",MAX(A$8:$A22)+1)</f>
        <v/>
      </c>
      <c r="B23" s="18" t="s">
        <v>61</v>
      </c>
      <c r="C23" s="18"/>
      <c r="D23" s="19"/>
    </row>
    <row r="24" spans="1:4" ht="33.75" x14ac:dyDescent="0.25">
      <c r="A24" s="5">
        <f>IF(C24="","",MAX(A$8:$A23)+1)</f>
        <v>411</v>
      </c>
      <c r="B24" s="12" t="s">
        <v>196</v>
      </c>
      <c r="C24" s="13" t="s">
        <v>7</v>
      </c>
      <c r="D24" s="8"/>
    </row>
    <row r="25" spans="1:4" ht="33.75" x14ac:dyDescent="0.25">
      <c r="A25" s="5">
        <f>IF(C25="","",MAX(A$8:$A24)+1)</f>
        <v>412</v>
      </c>
      <c r="B25" s="12" t="s">
        <v>197</v>
      </c>
      <c r="C25" s="13" t="s">
        <v>7</v>
      </c>
      <c r="D25" s="8"/>
    </row>
    <row r="26" spans="1:4" ht="22.5" x14ac:dyDescent="0.25">
      <c r="A26" s="5">
        <f>IF(C26="","",MAX(A$8:$A25)+1)</f>
        <v>413</v>
      </c>
      <c r="B26" s="12" t="s">
        <v>62</v>
      </c>
      <c r="C26" s="13" t="s">
        <v>5</v>
      </c>
      <c r="D26" s="8"/>
    </row>
    <row r="27" spans="1:4" x14ac:dyDescent="0.25">
      <c r="A27" s="14" t="str">
        <f>IF(C27="","",MAX(A$8:$A26)+1)</f>
        <v/>
      </c>
      <c r="B27" s="15" t="s">
        <v>63</v>
      </c>
      <c r="C27" s="15"/>
      <c r="D27" s="16"/>
    </row>
    <row r="28" spans="1:4" ht="45" x14ac:dyDescent="0.25">
      <c r="A28" s="17" t="str">
        <f>IF(C28="","",MAX(A$8:$A27)+1)</f>
        <v/>
      </c>
      <c r="B28" s="18" t="s">
        <v>64</v>
      </c>
      <c r="C28" s="18"/>
      <c r="D28" s="19"/>
    </row>
    <row r="29" spans="1:4" ht="33.75" x14ac:dyDescent="0.25">
      <c r="A29" s="5">
        <f>IF(C29="","",MAX(A$8:$A28)+1)</f>
        <v>414</v>
      </c>
      <c r="B29" s="12" t="s">
        <v>193</v>
      </c>
      <c r="C29" s="13" t="s">
        <v>7</v>
      </c>
      <c r="D29" s="8"/>
    </row>
    <row r="30" spans="1:4" ht="33.75" x14ac:dyDescent="0.25">
      <c r="A30" s="5">
        <f>IF(C30="","",MAX(A$8:$A29)+1)</f>
        <v>415</v>
      </c>
      <c r="B30" s="12" t="s">
        <v>194</v>
      </c>
      <c r="C30" s="13" t="s">
        <v>7</v>
      </c>
      <c r="D30" s="8"/>
    </row>
    <row r="31" spans="1:4" ht="45" x14ac:dyDescent="0.25">
      <c r="A31" s="5">
        <f>IF(C31="","",MAX(A$8:$A30)+1)</f>
        <v>416</v>
      </c>
      <c r="B31" s="12" t="s">
        <v>301</v>
      </c>
      <c r="C31" s="13" t="s">
        <v>7</v>
      </c>
      <c r="D31" s="8"/>
    </row>
    <row r="32" spans="1:4" ht="33.75" x14ac:dyDescent="0.25">
      <c r="A32" s="5">
        <f>IF(C32="","",MAX(A$8:$A31)+1)</f>
        <v>417</v>
      </c>
      <c r="B32" s="12" t="s">
        <v>302</v>
      </c>
      <c r="C32" s="13" t="s">
        <v>7</v>
      </c>
      <c r="D32" s="8"/>
    </row>
    <row r="33" spans="1:4" ht="33.75" x14ac:dyDescent="0.25">
      <c r="A33" s="5">
        <f>IF(C33="","",MAX(A$8:$A32)+1)</f>
        <v>418</v>
      </c>
      <c r="B33" s="12" t="s">
        <v>303</v>
      </c>
      <c r="C33" s="13" t="s">
        <v>7</v>
      </c>
      <c r="D33" s="8"/>
    </row>
    <row r="34" spans="1:4" ht="45" x14ac:dyDescent="0.25">
      <c r="A34" s="5">
        <f>IF(C34="","",MAX(A$8:$A33)+1)</f>
        <v>419</v>
      </c>
      <c r="B34" s="12" t="s">
        <v>304</v>
      </c>
      <c r="C34" s="13" t="s">
        <v>7</v>
      </c>
      <c r="D34" s="8"/>
    </row>
    <row r="35" spans="1:4" x14ac:dyDescent="0.25">
      <c r="A35" s="5">
        <v>420</v>
      </c>
      <c r="B35" s="12" t="s">
        <v>190</v>
      </c>
      <c r="C35" s="13" t="s">
        <v>7</v>
      </c>
      <c r="D35" s="8"/>
    </row>
    <row r="36" spans="1:4" x14ac:dyDescent="0.25">
      <c r="A36" s="5">
        <v>421</v>
      </c>
      <c r="B36" s="12" t="s">
        <v>305</v>
      </c>
      <c r="C36" s="13" t="s">
        <v>7</v>
      </c>
      <c r="D36" s="8"/>
    </row>
    <row r="37" spans="1:4" ht="22.5" x14ac:dyDescent="0.25">
      <c r="A37" s="5">
        <v>422</v>
      </c>
      <c r="B37" s="12" t="s">
        <v>198</v>
      </c>
      <c r="C37" s="13" t="s">
        <v>7</v>
      </c>
      <c r="D37" s="8"/>
    </row>
    <row r="38" spans="1:4" x14ac:dyDescent="0.25">
      <c r="A38" s="5">
        <v>423</v>
      </c>
      <c r="B38" s="12" t="s">
        <v>65</v>
      </c>
      <c r="C38" s="13" t="s">
        <v>7</v>
      </c>
      <c r="D38" s="8"/>
    </row>
    <row r="39" spans="1:4" ht="22.5" x14ac:dyDescent="0.25">
      <c r="A39" s="5">
        <v>424</v>
      </c>
      <c r="B39" s="12" t="s">
        <v>66</v>
      </c>
      <c r="C39" s="13" t="s">
        <v>7</v>
      </c>
      <c r="D39" s="8"/>
    </row>
    <row r="40" spans="1:4" ht="22.5" x14ac:dyDescent="0.25">
      <c r="A40" s="5">
        <v>425</v>
      </c>
      <c r="B40" s="12" t="s">
        <v>67</v>
      </c>
      <c r="C40" s="13" t="s">
        <v>7</v>
      </c>
      <c r="D40" s="8"/>
    </row>
    <row r="41" spans="1:4" x14ac:dyDescent="0.25">
      <c r="A41" s="5">
        <v>426</v>
      </c>
      <c r="B41" s="12" t="s">
        <v>231</v>
      </c>
      <c r="C41" s="13" t="s">
        <v>7</v>
      </c>
      <c r="D41" s="8"/>
    </row>
    <row r="42" spans="1:4" x14ac:dyDescent="0.25">
      <c r="A42" s="5">
        <v>427</v>
      </c>
      <c r="B42" s="12" t="s">
        <v>232</v>
      </c>
      <c r="C42" s="13" t="s">
        <v>7</v>
      </c>
      <c r="D42" s="8"/>
    </row>
    <row r="43" spans="1:4" x14ac:dyDescent="0.25">
      <c r="A43" s="5">
        <v>428</v>
      </c>
      <c r="B43" s="12" t="s">
        <v>232</v>
      </c>
      <c r="C43" s="13" t="s">
        <v>7</v>
      </c>
      <c r="D43" s="8"/>
    </row>
    <row r="44" spans="1:4" x14ac:dyDescent="0.25">
      <c r="A44" s="14" t="str">
        <f>IF(C44="","",MAX(A$8:$A40)+1)</f>
        <v/>
      </c>
      <c r="B44" s="15" t="s">
        <v>68</v>
      </c>
      <c r="C44" s="15"/>
      <c r="D44" s="16"/>
    </row>
    <row r="45" spans="1:4" ht="45" x14ac:dyDescent="0.25">
      <c r="A45" s="17" t="str">
        <f>IF(C45="","",MAX(A$8:$A44)+1)</f>
        <v/>
      </c>
      <c r="B45" s="18" t="s">
        <v>69</v>
      </c>
      <c r="C45" s="18"/>
      <c r="D45" s="19"/>
    </row>
    <row r="46" spans="1:4" ht="33.75" x14ac:dyDescent="0.25">
      <c r="A46" s="5">
        <f>IF(C46="","",MAX(A$8:$A45)+1)</f>
        <v>429</v>
      </c>
      <c r="B46" s="12" t="s">
        <v>306</v>
      </c>
      <c r="C46" s="13" t="s">
        <v>7</v>
      </c>
      <c r="D46" s="8"/>
    </row>
    <row r="47" spans="1:4" ht="33.75" x14ac:dyDescent="0.25">
      <c r="A47" s="5">
        <f>IF(C47="","",MAX(A$8:$A46)+1)</f>
        <v>430</v>
      </c>
      <c r="B47" s="12" t="s">
        <v>70</v>
      </c>
      <c r="C47" s="13" t="s">
        <v>7</v>
      </c>
      <c r="D47" s="8"/>
    </row>
    <row r="48" spans="1:4" ht="33.75" x14ac:dyDescent="0.25">
      <c r="A48" s="5">
        <f>IF(C48="","",MAX(A$8:$A47)+1)</f>
        <v>431</v>
      </c>
      <c r="B48" s="12" t="s">
        <v>71</v>
      </c>
      <c r="C48" s="13" t="s">
        <v>7</v>
      </c>
      <c r="D48" s="8"/>
    </row>
    <row r="49" spans="1:4" ht="33.75" x14ac:dyDescent="0.25">
      <c r="A49" s="5">
        <f>IF(C49="","",MAX(A$8:$A48)+1)</f>
        <v>432</v>
      </c>
      <c r="B49" s="12" t="s">
        <v>72</v>
      </c>
      <c r="C49" s="13" t="s">
        <v>7</v>
      </c>
      <c r="D49" s="8"/>
    </row>
    <row r="50" spans="1:4" ht="56.25" x14ac:dyDescent="0.25">
      <c r="A50" s="17" t="str">
        <f>IF(C50="","",MAX(A$8:$A49)+1)</f>
        <v/>
      </c>
      <c r="B50" s="18" t="s">
        <v>73</v>
      </c>
      <c r="C50" s="18"/>
      <c r="D50" s="19"/>
    </row>
    <row r="51" spans="1:4" ht="17.25" customHeight="1" x14ac:dyDescent="0.25">
      <c r="A51" s="5">
        <f>IF(C51="","",MAX(A$8:$A50)+1)</f>
        <v>433</v>
      </c>
      <c r="B51" s="12" t="s">
        <v>307</v>
      </c>
      <c r="C51" s="13" t="s">
        <v>7</v>
      </c>
      <c r="D51" s="8"/>
    </row>
    <row r="52" spans="1:4" ht="17.25" customHeight="1" x14ac:dyDescent="0.25">
      <c r="A52" s="5">
        <f>IF(C52="","",MAX(A$8:$A51)+1)</f>
        <v>434</v>
      </c>
      <c r="B52" s="12" t="s">
        <v>308</v>
      </c>
      <c r="C52" s="13" t="s">
        <v>7</v>
      </c>
      <c r="D52" s="8"/>
    </row>
  </sheetData>
  <sheetProtection algorithmName="SHA-512" hashValue="8YjVUL0xFL2zOC2FD2NyfekAikH/90zlQn9R45btBY8XJFYdlQmjHCwGdSemIJXwa3G+jm4aUbMx7vZjxUATlw==" saltValue="sZKzGidQrp2EFSPFjhAWIw=="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pageSetUpPr fitToPage="1"/>
  </sheetPr>
  <dimension ref="A2:F23"/>
  <sheetViews>
    <sheetView topLeftCell="A7" zoomScale="130" zoomScaleNormal="130" workbookViewId="0">
      <selection activeCell="D20" sqref="D20"/>
    </sheetView>
  </sheetViews>
  <sheetFormatPr baseColWidth="10" defaultRowHeight="15" x14ac:dyDescent="0.25"/>
  <cols>
    <col min="1" max="1" width="6" style="134" customWidth="1"/>
    <col min="2" max="2" width="46.7109375" style="134" customWidth="1"/>
    <col min="3" max="3" width="17.28515625" style="134" customWidth="1"/>
    <col min="4" max="4" width="26.7109375" style="134" customWidth="1"/>
    <col min="5" max="16384" width="11.42578125" style="134"/>
  </cols>
  <sheetData>
    <row r="2" spans="1:6" ht="120.75" customHeight="1" x14ac:dyDescent="0.3">
      <c r="A2" s="171" t="s">
        <v>309</v>
      </c>
      <c r="B2" s="171"/>
      <c r="C2" s="171"/>
      <c r="D2" s="171"/>
      <c r="E2" s="133"/>
      <c r="F2" s="133"/>
    </row>
    <row r="4" spans="1:6" ht="20.25" customHeight="1" thickBot="1" x14ac:dyDescent="0.3">
      <c r="A4" s="33">
        <v>5</v>
      </c>
      <c r="B4" s="175" t="s">
        <v>90</v>
      </c>
      <c r="C4" s="176"/>
      <c r="D4" s="177"/>
    </row>
    <row r="5" spans="1:6" ht="20.25" customHeight="1" thickBot="1" x14ac:dyDescent="0.3">
      <c r="A5" s="148"/>
      <c r="B5" s="149"/>
      <c r="C5" s="150" t="s">
        <v>199</v>
      </c>
      <c r="D5" s="150" t="s">
        <v>250</v>
      </c>
    </row>
    <row r="6" spans="1:6" x14ac:dyDescent="0.25">
      <c r="A6" s="21" t="str">
        <f>IF(C6="","",MAX(A4:A$7)+1)</f>
        <v/>
      </c>
      <c r="B6" s="22" t="s">
        <v>47</v>
      </c>
      <c r="C6" s="23"/>
      <c r="D6" s="151"/>
    </row>
    <row r="7" spans="1:6" x14ac:dyDescent="0.25">
      <c r="A7" s="24">
        <v>501</v>
      </c>
      <c r="B7" s="25" t="s">
        <v>91</v>
      </c>
      <c r="C7" s="26" t="s">
        <v>7</v>
      </c>
      <c r="D7" s="27"/>
    </row>
    <row r="8" spans="1:6" x14ac:dyDescent="0.25">
      <c r="A8" s="21" t="str">
        <f>IF(C8="","",MAX(A$7:A7)+1)</f>
        <v/>
      </c>
      <c r="B8" s="22" t="s">
        <v>92</v>
      </c>
      <c r="C8" s="23"/>
      <c r="D8" s="151"/>
    </row>
    <row r="9" spans="1:6" x14ac:dyDescent="0.25">
      <c r="A9" s="28" t="str">
        <f>IF(C9="","",MAX(A$7:A8)+1)</f>
        <v/>
      </c>
      <c r="B9" s="29" t="s">
        <v>93</v>
      </c>
      <c r="C9" s="30"/>
      <c r="D9" s="152"/>
    </row>
    <row r="10" spans="1:6" ht="45" x14ac:dyDescent="0.25">
      <c r="A10" s="24">
        <v>502</v>
      </c>
      <c r="B10" s="35" t="s">
        <v>242</v>
      </c>
      <c r="C10" s="36" t="s">
        <v>7</v>
      </c>
      <c r="D10" s="27"/>
    </row>
    <row r="11" spans="1:6" ht="45" x14ac:dyDescent="0.25">
      <c r="A11" s="24">
        <v>503</v>
      </c>
      <c r="B11" s="35" t="s">
        <v>243</v>
      </c>
      <c r="C11" s="36" t="s">
        <v>7</v>
      </c>
      <c r="D11" s="27"/>
    </row>
    <row r="12" spans="1:6" ht="22.5" x14ac:dyDescent="0.25">
      <c r="A12" s="24">
        <v>504</v>
      </c>
      <c r="B12" s="25" t="s">
        <v>244</v>
      </c>
      <c r="C12" s="26" t="s">
        <v>7</v>
      </c>
      <c r="D12" s="27"/>
    </row>
    <row r="13" spans="1:6" ht="22.5" x14ac:dyDescent="0.25">
      <c r="A13" s="24">
        <f>IF(C13="","",MAX(A$7:A12)+1)</f>
        <v>505</v>
      </c>
      <c r="B13" s="25" t="s">
        <v>310</v>
      </c>
      <c r="C13" s="26" t="s">
        <v>7</v>
      </c>
      <c r="D13" s="27"/>
    </row>
    <row r="14" spans="1:6" x14ac:dyDescent="0.25">
      <c r="A14" s="28" t="str">
        <f>IF(C14="","",MAX(A$7:A13)+1)</f>
        <v/>
      </c>
      <c r="B14" s="29" t="s">
        <v>94</v>
      </c>
      <c r="C14" s="30"/>
      <c r="D14" s="152"/>
    </row>
    <row r="15" spans="1:6" ht="33.75" x14ac:dyDescent="0.25">
      <c r="A15" s="24">
        <f>IF(C15="","",MAX(A$7:A14)+1)</f>
        <v>506</v>
      </c>
      <c r="B15" s="25" t="s">
        <v>95</v>
      </c>
      <c r="C15" s="26" t="s">
        <v>7</v>
      </c>
      <c r="D15" s="27"/>
    </row>
    <row r="16" spans="1:6" ht="22.5" x14ac:dyDescent="0.25">
      <c r="A16" s="24">
        <v>507</v>
      </c>
      <c r="B16" s="25" t="s">
        <v>245</v>
      </c>
      <c r="C16" s="26" t="s">
        <v>241</v>
      </c>
      <c r="D16" s="27"/>
    </row>
    <row r="17" spans="1:4" x14ac:dyDescent="0.25">
      <c r="A17" s="21" t="str">
        <f>IF(C17="","",MAX(A$7:A15)+1)</f>
        <v/>
      </c>
      <c r="B17" s="22" t="s">
        <v>234</v>
      </c>
      <c r="C17" s="23"/>
      <c r="D17" s="151"/>
    </row>
    <row r="18" spans="1:4" ht="45" x14ac:dyDescent="0.25">
      <c r="A18" s="24">
        <v>508</v>
      </c>
      <c r="B18" s="25" t="s">
        <v>235</v>
      </c>
      <c r="C18" s="26" t="s">
        <v>7</v>
      </c>
      <c r="D18" s="27"/>
    </row>
    <row r="19" spans="1:4" ht="33.75" x14ac:dyDescent="0.25">
      <c r="A19" s="24">
        <v>509</v>
      </c>
      <c r="B19" s="25" t="s">
        <v>236</v>
      </c>
      <c r="C19" s="26" t="s">
        <v>7</v>
      </c>
      <c r="D19" s="27"/>
    </row>
    <row r="20" spans="1:4" ht="22.5" x14ac:dyDescent="0.25">
      <c r="A20" s="24">
        <v>510</v>
      </c>
      <c r="B20" s="25" t="s">
        <v>237</v>
      </c>
      <c r="C20" s="26" t="s">
        <v>7</v>
      </c>
      <c r="D20" s="27"/>
    </row>
    <row r="21" spans="1:4" ht="22.5" x14ac:dyDescent="0.25">
      <c r="A21" s="24">
        <v>511</v>
      </c>
      <c r="B21" s="25" t="s">
        <v>238</v>
      </c>
      <c r="C21" s="26" t="s">
        <v>6</v>
      </c>
      <c r="D21" s="27"/>
    </row>
    <row r="22" spans="1:4" ht="22.5" x14ac:dyDescent="0.25">
      <c r="A22" s="24">
        <v>512</v>
      </c>
      <c r="B22" s="35" t="s">
        <v>239</v>
      </c>
      <c r="C22" s="36" t="s">
        <v>241</v>
      </c>
      <c r="D22" s="27"/>
    </row>
    <row r="23" spans="1:4" ht="33.75" x14ac:dyDescent="0.25">
      <c r="A23" s="24">
        <v>513</v>
      </c>
      <c r="B23" s="25" t="s">
        <v>240</v>
      </c>
      <c r="C23" s="26" t="s">
        <v>241</v>
      </c>
      <c r="D23" s="27"/>
    </row>
  </sheetData>
  <sheetProtection algorithmName="SHA-512" hashValue="1Zvw9aSF9oUFwEtU4GrmRe/BD9pKtVvwaIfdvPXqYWeP3mZkcvkK9YNPev1xYX73QWO/KQT2J1QHfXF4+njFIQ==" saltValue="mkMu1JnNwvxoqqSKvtuN9Q=="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pageSetUpPr fitToPage="1"/>
  </sheetPr>
  <dimension ref="A2:F32"/>
  <sheetViews>
    <sheetView topLeftCell="A13" zoomScale="130" zoomScaleNormal="130" workbookViewId="0">
      <selection activeCell="D30" sqref="D30"/>
    </sheetView>
  </sheetViews>
  <sheetFormatPr baseColWidth="10" defaultRowHeight="15" x14ac:dyDescent="0.25"/>
  <cols>
    <col min="1" max="1" width="6" style="134" customWidth="1"/>
    <col min="2" max="2" width="46.7109375" style="134" customWidth="1"/>
    <col min="3" max="3" width="17.28515625" style="134" customWidth="1"/>
    <col min="4" max="4" width="26.7109375" style="134" customWidth="1"/>
    <col min="5" max="16384" width="11.42578125" style="134"/>
  </cols>
  <sheetData>
    <row r="2" spans="1:6" ht="120.75" customHeight="1" x14ac:dyDescent="0.3">
      <c r="A2" s="171" t="s">
        <v>309</v>
      </c>
      <c r="B2" s="171"/>
      <c r="C2" s="171"/>
      <c r="D2" s="171"/>
      <c r="E2" s="133"/>
      <c r="F2" s="133"/>
    </row>
    <row r="4" spans="1:6" ht="44.25" customHeight="1" thickBot="1" x14ac:dyDescent="0.3">
      <c r="A4" s="33">
        <v>6</v>
      </c>
      <c r="B4" s="175" t="s">
        <v>311</v>
      </c>
      <c r="C4" s="176"/>
      <c r="D4" s="177"/>
    </row>
    <row r="5" spans="1:6" ht="20.25" customHeight="1" thickBot="1" x14ac:dyDescent="0.3">
      <c r="A5" s="148"/>
      <c r="B5" s="149"/>
      <c r="C5" s="150" t="s">
        <v>199</v>
      </c>
      <c r="D5" s="150" t="s">
        <v>250</v>
      </c>
    </row>
    <row r="6" spans="1:6" x14ac:dyDescent="0.25">
      <c r="A6" s="20" t="str">
        <f>IF(C6="","",MAX(A4:$A$7)+1)</f>
        <v/>
      </c>
      <c r="B6" s="15" t="s">
        <v>96</v>
      </c>
      <c r="C6" s="15"/>
      <c r="D6" s="16"/>
    </row>
    <row r="7" spans="1:6" x14ac:dyDescent="0.25">
      <c r="A7" s="17" t="str">
        <f>IF(C7="","",MAX(A6:$A$7)+1)</f>
        <v/>
      </c>
      <c r="B7" s="18" t="s">
        <v>47</v>
      </c>
      <c r="C7" s="18"/>
      <c r="D7" s="19"/>
    </row>
    <row r="8" spans="1:6" ht="33.75" x14ac:dyDescent="0.25">
      <c r="A8" s="5">
        <v>601</v>
      </c>
      <c r="B8" s="12" t="s">
        <v>312</v>
      </c>
      <c r="C8" s="13" t="s">
        <v>7</v>
      </c>
      <c r="D8" s="8"/>
    </row>
    <row r="9" spans="1:6" x14ac:dyDescent="0.25">
      <c r="A9" s="17" t="str">
        <f>IF(C9="","",MAX(A$7:$A8)+1)</f>
        <v/>
      </c>
      <c r="B9" s="18" t="s">
        <v>182</v>
      </c>
      <c r="C9" s="18"/>
      <c r="D9" s="19"/>
    </row>
    <row r="10" spans="1:6" ht="45" x14ac:dyDescent="0.25">
      <c r="A10" s="5">
        <f>IF(C10="","",MAX(A$7:$A9)+1)</f>
        <v>602</v>
      </c>
      <c r="B10" s="12" t="s">
        <v>313</v>
      </c>
      <c r="C10" s="13" t="s">
        <v>7</v>
      </c>
      <c r="D10" s="8"/>
    </row>
    <row r="11" spans="1:6" ht="33.75" x14ac:dyDescent="0.25">
      <c r="A11" s="5">
        <f>IF(C11="","",MAX(A$7:$A10)+1)</f>
        <v>603</v>
      </c>
      <c r="B11" s="12" t="s">
        <v>314</v>
      </c>
      <c r="C11" s="13" t="s">
        <v>7</v>
      </c>
      <c r="D11" s="8"/>
    </row>
    <row r="12" spans="1:6" ht="33.75" x14ac:dyDescent="0.25">
      <c r="A12" s="5">
        <f>IF(C12="","",MAX(A$7:$A11)+1)</f>
        <v>604</v>
      </c>
      <c r="B12" s="12" t="s">
        <v>98</v>
      </c>
      <c r="C12" s="13" t="s">
        <v>7</v>
      </c>
      <c r="D12" s="8"/>
    </row>
    <row r="13" spans="1:6" ht="22.5" x14ac:dyDescent="0.25">
      <c r="A13" s="5">
        <f>IF(C13="","",MAX(A$7:$A12)+1)</f>
        <v>605</v>
      </c>
      <c r="B13" s="12" t="s">
        <v>99</v>
      </c>
      <c r="C13" s="13" t="s">
        <v>7</v>
      </c>
      <c r="D13" s="8"/>
    </row>
    <row r="14" spans="1:6" ht="33.75" x14ac:dyDescent="0.25">
      <c r="A14" s="5">
        <f>IF(C14="","",MAX(A$7:$A13)+1)</f>
        <v>606</v>
      </c>
      <c r="B14" s="12" t="s">
        <v>188</v>
      </c>
      <c r="C14" s="13" t="s">
        <v>7</v>
      </c>
      <c r="D14" s="8"/>
    </row>
    <row r="15" spans="1:6" ht="22.5" x14ac:dyDescent="0.25">
      <c r="A15" s="5">
        <f>IF(C15="","",MAX(A$7:$A14)+1)</f>
        <v>607</v>
      </c>
      <c r="B15" s="12" t="s">
        <v>189</v>
      </c>
      <c r="C15" s="13" t="s">
        <v>7</v>
      </c>
      <c r="D15" s="8"/>
    </row>
    <row r="16" spans="1:6" ht="33.75" x14ac:dyDescent="0.25">
      <c r="A16" s="17" t="str">
        <f>IF(C16="","",MAX(A$7:$A14)+1)</f>
        <v/>
      </c>
      <c r="B16" s="18" t="s">
        <v>184</v>
      </c>
      <c r="C16" s="18"/>
      <c r="D16" s="19"/>
    </row>
    <row r="17" spans="1:4" x14ac:dyDescent="0.25">
      <c r="A17" s="5">
        <f>IF(C17="","",MAX(A$7:$A16)+1)</f>
        <v>608</v>
      </c>
      <c r="B17" s="12" t="s">
        <v>174</v>
      </c>
      <c r="C17" s="13" t="s">
        <v>7</v>
      </c>
      <c r="D17" s="8"/>
    </row>
    <row r="18" spans="1:4" x14ac:dyDescent="0.25">
      <c r="A18" s="5">
        <f>IF(C18="","",MAX(A$7:$A17)+1)</f>
        <v>609</v>
      </c>
      <c r="B18" s="12" t="s">
        <v>315</v>
      </c>
      <c r="C18" s="13" t="s">
        <v>7</v>
      </c>
      <c r="D18" s="8"/>
    </row>
    <row r="19" spans="1:4" x14ac:dyDescent="0.25">
      <c r="A19" s="5">
        <f>IF(C19="","",MAX(A$7:$A18)+1)</f>
        <v>610</v>
      </c>
      <c r="B19" s="12" t="s">
        <v>175</v>
      </c>
      <c r="C19" s="13" t="s">
        <v>7</v>
      </c>
      <c r="D19" s="8"/>
    </row>
    <row r="20" spans="1:4" x14ac:dyDescent="0.25">
      <c r="A20" s="5">
        <f>IF(C20="","",MAX(A$7:$A19)+1)</f>
        <v>611</v>
      </c>
      <c r="B20" s="12" t="s">
        <v>176</v>
      </c>
      <c r="C20" s="13" t="s">
        <v>7</v>
      </c>
      <c r="D20" s="8"/>
    </row>
    <row r="21" spans="1:4" x14ac:dyDescent="0.25">
      <c r="A21" s="5">
        <v>612</v>
      </c>
      <c r="B21" s="12" t="s">
        <v>185</v>
      </c>
      <c r="C21" s="13" t="s">
        <v>7</v>
      </c>
      <c r="D21" s="8"/>
    </row>
    <row r="22" spans="1:4" x14ac:dyDescent="0.25">
      <c r="A22" s="17"/>
      <c r="B22" s="18" t="s">
        <v>187</v>
      </c>
      <c r="C22" s="18"/>
      <c r="D22" s="19"/>
    </row>
    <row r="23" spans="1:4" x14ac:dyDescent="0.25">
      <c r="A23" s="5">
        <v>613</v>
      </c>
      <c r="B23" s="12" t="s">
        <v>177</v>
      </c>
      <c r="C23" s="13" t="s">
        <v>6</v>
      </c>
      <c r="D23" s="8"/>
    </row>
    <row r="24" spans="1:4" ht="22.5" x14ac:dyDescent="0.25">
      <c r="A24" s="5">
        <f>IF(C24="","",MAX(A$7:$A23)+1)</f>
        <v>614</v>
      </c>
      <c r="B24" s="12" t="s">
        <v>178</v>
      </c>
      <c r="C24" s="13" t="s">
        <v>6</v>
      </c>
      <c r="D24" s="8"/>
    </row>
    <row r="25" spans="1:4" ht="18" customHeight="1" x14ac:dyDescent="0.25">
      <c r="A25" s="17" t="str">
        <f>IF(C25="","",MAX(A$7:$A31)+1)</f>
        <v/>
      </c>
      <c r="B25" s="18" t="s">
        <v>179</v>
      </c>
      <c r="C25" s="18"/>
      <c r="D25" s="19"/>
    </row>
    <row r="26" spans="1:4" x14ac:dyDescent="0.25">
      <c r="A26" s="5">
        <f>IF(C26="","",MAX(A$7:$A25)+1)</f>
        <v>615</v>
      </c>
      <c r="B26" s="12" t="s">
        <v>180</v>
      </c>
      <c r="C26" s="13" t="s">
        <v>7</v>
      </c>
      <c r="D26" s="8"/>
    </row>
    <row r="27" spans="1:4" x14ac:dyDescent="0.25">
      <c r="A27" s="5">
        <f>IF(C27="","",MAX(A$7:$A26)+1)</f>
        <v>616</v>
      </c>
      <c r="B27" s="12" t="s">
        <v>181</v>
      </c>
      <c r="C27" s="13" t="s">
        <v>7</v>
      </c>
      <c r="D27" s="8"/>
    </row>
    <row r="28" spans="1:4" x14ac:dyDescent="0.25">
      <c r="A28" s="17" t="str">
        <f>IF(C28="","",MAX(A$7:$A30)+1)</f>
        <v/>
      </c>
      <c r="B28" s="18" t="s">
        <v>20</v>
      </c>
      <c r="C28" s="18"/>
      <c r="D28" s="19"/>
    </row>
    <row r="29" spans="1:4" x14ac:dyDescent="0.25">
      <c r="A29" s="5">
        <v>617</v>
      </c>
      <c r="B29" s="12" t="s">
        <v>101</v>
      </c>
      <c r="C29" s="13" t="s">
        <v>6</v>
      </c>
      <c r="D29" s="8"/>
    </row>
    <row r="30" spans="1:4" x14ac:dyDescent="0.25">
      <c r="A30" s="5">
        <f>IF(C30="","",MAX(A$7:$A29)+1)</f>
        <v>618</v>
      </c>
      <c r="B30" s="12" t="s">
        <v>102</v>
      </c>
      <c r="C30" s="13" t="s">
        <v>6</v>
      </c>
      <c r="D30" s="8"/>
    </row>
    <row r="31" spans="1:4" x14ac:dyDescent="0.25">
      <c r="A31" s="5">
        <v>619</v>
      </c>
      <c r="B31" s="12" t="s">
        <v>100</v>
      </c>
      <c r="C31" s="13" t="s">
        <v>6</v>
      </c>
      <c r="D31" s="8"/>
    </row>
    <row r="32" spans="1:4" x14ac:dyDescent="0.25">
      <c r="A32" s="5">
        <v>620</v>
      </c>
      <c r="B32" s="12" t="s">
        <v>103</v>
      </c>
      <c r="C32" s="13" t="s">
        <v>5</v>
      </c>
      <c r="D32" s="8"/>
    </row>
  </sheetData>
  <sheetProtection algorithmName="SHA-512" hashValue="lArHG7Yie4asOj6wM7OSi4dnyMj88iBffRzJM6QS1gQeqYmUUEPjJX9xj3EUtd5JipAeToSTuC+S5UH2SWOr1A==" saltValue="H4wlBpiHTM4/0tZKDbS0/w=="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pageSetUpPr fitToPage="1"/>
  </sheetPr>
  <dimension ref="A2:F28"/>
  <sheetViews>
    <sheetView topLeftCell="A14" zoomScale="130" zoomScaleNormal="130" workbookViewId="0">
      <selection activeCell="D27" sqref="D27"/>
    </sheetView>
  </sheetViews>
  <sheetFormatPr baseColWidth="10" defaultRowHeight="15" x14ac:dyDescent="0.25"/>
  <cols>
    <col min="1" max="1" width="6" style="134" customWidth="1"/>
    <col min="2" max="2" width="46.7109375" style="134" customWidth="1"/>
    <col min="3" max="3" width="17.28515625" style="134" customWidth="1"/>
    <col min="4" max="4" width="26.7109375" style="134" customWidth="1"/>
    <col min="5" max="16384" width="11.42578125" style="134"/>
  </cols>
  <sheetData>
    <row r="2" spans="1:6" ht="120.75" customHeight="1" x14ac:dyDescent="0.3">
      <c r="A2" s="171" t="s">
        <v>316</v>
      </c>
      <c r="B2" s="171"/>
      <c r="C2" s="171"/>
      <c r="D2" s="171"/>
      <c r="E2" s="133"/>
      <c r="F2" s="133"/>
    </row>
    <row r="4" spans="1:6" ht="20.25" customHeight="1" x14ac:dyDescent="0.25">
      <c r="A4" s="125">
        <v>7</v>
      </c>
      <c r="B4" s="172" t="s">
        <v>317</v>
      </c>
      <c r="C4" s="172"/>
      <c r="D4" s="172"/>
    </row>
    <row r="5" spans="1:6" ht="20.25" customHeight="1" x14ac:dyDescent="0.25">
      <c r="A5" s="135"/>
      <c r="B5" s="136"/>
      <c r="C5" s="136" t="s">
        <v>199</v>
      </c>
      <c r="D5" s="136" t="s">
        <v>250</v>
      </c>
    </row>
    <row r="6" spans="1:6" x14ac:dyDescent="0.25">
      <c r="A6" s="131" t="str">
        <f>IF(C6="","",MAX(A4:$A$7)+1)</f>
        <v/>
      </c>
      <c r="B6" s="126" t="s">
        <v>96</v>
      </c>
      <c r="C6" s="126"/>
      <c r="D6" s="127"/>
    </row>
    <row r="7" spans="1:6" x14ac:dyDescent="0.25">
      <c r="A7" s="128" t="str">
        <f>IF(C7="","",MAX(A6:$A$7)+1)</f>
        <v/>
      </c>
      <c r="B7" s="128" t="s">
        <v>47</v>
      </c>
      <c r="C7" s="128"/>
      <c r="D7" s="129"/>
    </row>
    <row r="8" spans="1:6" ht="33.75" x14ac:dyDescent="0.25">
      <c r="A8" s="112">
        <v>701</v>
      </c>
      <c r="B8" s="113" t="s">
        <v>172</v>
      </c>
      <c r="C8" s="114" t="s">
        <v>7</v>
      </c>
      <c r="D8" s="115"/>
    </row>
    <row r="9" spans="1:6" ht="22.5" x14ac:dyDescent="0.25">
      <c r="A9" s="128" t="str">
        <f>IF(C9="","",MAX(A$7:$A8)+1)</f>
        <v/>
      </c>
      <c r="B9" s="132" t="s">
        <v>170</v>
      </c>
      <c r="C9" s="128"/>
      <c r="D9" s="129"/>
    </row>
    <row r="10" spans="1:6" ht="33.75" x14ac:dyDescent="0.25">
      <c r="A10" s="112">
        <f>IF(C10="","",MAX(A$7:$A9)+1)</f>
        <v>702</v>
      </c>
      <c r="B10" s="113" t="s">
        <v>104</v>
      </c>
      <c r="C10" s="114" t="s">
        <v>7</v>
      </c>
      <c r="D10" s="115"/>
    </row>
    <row r="11" spans="1:6" ht="45" x14ac:dyDescent="0.25">
      <c r="A11" s="112">
        <f>IF(C11="","",MAX(A$7:$A10)+1)</f>
        <v>703</v>
      </c>
      <c r="B11" s="113" t="s">
        <v>319</v>
      </c>
      <c r="C11" s="114" t="s">
        <v>7</v>
      </c>
      <c r="D11" s="115"/>
    </row>
    <row r="12" spans="1:6" ht="22.5" x14ac:dyDescent="0.25">
      <c r="A12" s="128" t="str">
        <f>IF(C12="","",MAX(A$7:$A11)+1)</f>
        <v/>
      </c>
      <c r="B12" s="128" t="s">
        <v>171</v>
      </c>
      <c r="C12" s="128"/>
      <c r="D12" s="129"/>
    </row>
    <row r="13" spans="1:6" ht="45" x14ac:dyDescent="0.25">
      <c r="A13" s="112">
        <f>IF(C13="","",MAX(A$7:$A12)+1)</f>
        <v>704</v>
      </c>
      <c r="B13" s="113" t="s">
        <v>318</v>
      </c>
      <c r="C13" s="114" t="s">
        <v>7</v>
      </c>
      <c r="D13" s="115"/>
    </row>
    <row r="14" spans="1:6" x14ac:dyDescent="0.25">
      <c r="A14" s="128" t="str">
        <f>IF(C14="","",MAX(A$7:$A11)+1)</f>
        <v/>
      </c>
      <c r="B14" s="128" t="s">
        <v>105</v>
      </c>
      <c r="C14" s="128"/>
      <c r="D14" s="129"/>
    </row>
    <row r="15" spans="1:6" ht="33.75" x14ac:dyDescent="0.25">
      <c r="A15" s="112">
        <f>IF(C15="","",MAX(A$7:$A14)+1)</f>
        <v>705</v>
      </c>
      <c r="B15" s="113" t="s">
        <v>173</v>
      </c>
      <c r="C15" s="114" t="s">
        <v>7</v>
      </c>
      <c r="D15" s="115"/>
    </row>
    <row r="16" spans="1:6" x14ac:dyDescent="0.25">
      <c r="A16" s="128" t="str">
        <f>IF(C16="","",MAX(A$7:$A15)+1)</f>
        <v/>
      </c>
      <c r="B16" s="128" t="s">
        <v>20</v>
      </c>
      <c r="C16" s="128"/>
      <c r="D16" s="129"/>
    </row>
    <row r="17" spans="1:4" x14ac:dyDescent="0.25">
      <c r="A17" s="112">
        <f>IF(C17="","",MAX(A$7:$A16)+1)</f>
        <v>706</v>
      </c>
      <c r="B17" s="113" t="s">
        <v>106</v>
      </c>
      <c r="C17" s="114" t="s">
        <v>6</v>
      </c>
      <c r="D17" s="115"/>
    </row>
    <row r="18" spans="1:4" ht="22.5" x14ac:dyDescent="0.25">
      <c r="A18" s="112">
        <f>IF(C18="","",MAX(A$7:$A17)+1)</f>
        <v>707</v>
      </c>
      <c r="B18" s="113" t="s">
        <v>107</v>
      </c>
      <c r="C18" s="114" t="s">
        <v>6</v>
      </c>
      <c r="D18" s="115"/>
    </row>
    <row r="19" spans="1:4" ht="22.5" x14ac:dyDescent="0.25">
      <c r="A19" s="112">
        <f>IF(C19="","",MAX(A$7:$A18)+1)</f>
        <v>708</v>
      </c>
      <c r="B19" s="113" t="s">
        <v>108</v>
      </c>
      <c r="C19" s="114" t="s">
        <v>6</v>
      </c>
      <c r="D19" s="115"/>
    </row>
    <row r="20" spans="1:4" ht="22.5" x14ac:dyDescent="0.25">
      <c r="A20" s="112">
        <f>IF(C20="","",MAX(A$7:$A19)+1)</f>
        <v>709</v>
      </c>
      <c r="B20" s="113" t="s">
        <v>109</v>
      </c>
      <c r="C20" s="114" t="s">
        <v>7</v>
      </c>
      <c r="D20" s="115"/>
    </row>
    <row r="21" spans="1:4" x14ac:dyDescent="0.25">
      <c r="A21" s="112">
        <f>IF(C21="","",MAX(A$7:$A20)+1)</f>
        <v>710</v>
      </c>
      <c r="B21" s="113" t="s">
        <v>110</v>
      </c>
      <c r="C21" s="114" t="s">
        <v>7</v>
      </c>
      <c r="D21" s="115"/>
    </row>
    <row r="22" spans="1:4" ht="33.75" x14ac:dyDescent="0.25">
      <c r="A22" s="112">
        <f>IF(C22="","",MAX(A$7:$A21)+1)</f>
        <v>711</v>
      </c>
      <c r="B22" s="113" t="s">
        <v>111</v>
      </c>
      <c r="C22" s="114" t="s">
        <v>6</v>
      </c>
      <c r="D22" s="115"/>
    </row>
    <row r="23" spans="1:4" ht="22.5" x14ac:dyDescent="0.25">
      <c r="A23" s="112">
        <f>IF(C23="","",MAX(A$7:$A22)+1)</f>
        <v>712</v>
      </c>
      <c r="B23" s="113" t="s">
        <v>112</v>
      </c>
      <c r="C23" s="114" t="s">
        <v>6</v>
      </c>
      <c r="D23" s="115"/>
    </row>
    <row r="24" spans="1:4" ht="22.5" x14ac:dyDescent="0.25">
      <c r="A24" s="112">
        <f>IF(C24="","",MAX(A$7:$A23)+1)</f>
        <v>713</v>
      </c>
      <c r="B24" s="113" t="s">
        <v>113</v>
      </c>
      <c r="C24" s="114" t="s">
        <v>6</v>
      </c>
      <c r="D24" s="115"/>
    </row>
    <row r="25" spans="1:4" x14ac:dyDescent="0.25">
      <c r="A25" s="141"/>
      <c r="B25" s="142" t="s">
        <v>146</v>
      </c>
      <c r="C25" s="141"/>
      <c r="D25" s="141"/>
    </row>
    <row r="26" spans="1:4" ht="67.5" x14ac:dyDescent="0.25">
      <c r="A26" s="112">
        <v>714</v>
      </c>
      <c r="B26" s="143" t="s">
        <v>147</v>
      </c>
      <c r="C26" s="144" t="s">
        <v>7</v>
      </c>
      <c r="D26" s="147"/>
    </row>
    <row r="27" spans="1:4" ht="56.25" x14ac:dyDescent="0.25">
      <c r="A27" s="112">
        <v>715</v>
      </c>
      <c r="B27" s="143" t="s">
        <v>148</v>
      </c>
      <c r="C27" s="144" t="s">
        <v>7</v>
      </c>
      <c r="D27" s="147"/>
    </row>
    <row r="28" spans="1:4" x14ac:dyDescent="0.25">
      <c r="A28" s="112">
        <v>716</v>
      </c>
      <c r="B28" s="143" t="s">
        <v>149</v>
      </c>
      <c r="C28" s="144" t="s">
        <v>7</v>
      </c>
      <c r="D28" s="147"/>
    </row>
  </sheetData>
  <sheetProtection algorithmName="SHA-512" hashValue="gkYuA37cFxFadrnox0ad0OtV+0S/oSV4s12WbJg+qS3BHDKUOkTALKObVbJ/wYtjwXrqjqnCg/IPwe5oJVC7Hg==" saltValue="nrpdziMh/zZ40/lRGDIVow=="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F275"/>
  <sheetViews>
    <sheetView zoomScale="115" zoomScaleNormal="115" workbookViewId="0">
      <pane ySplit="3" topLeftCell="A235" activePane="bottomLeft" state="frozen"/>
      <selection pane="bottomLeft" activeCell="F240" sqref="F240"/>
    </sheetView>
  </sheetViews>
  <sheetFormatPr baseColWidth="10" defaultRowHeight="15" x14ac:dyDescent="0.25"/>
  <cols>
    <col min="1" max="1" width="6" customWidth="1"/>
    <col min="2" max="2" width="46.7109375" customWidth="1"/>
    <col min="3" max="3" width="17.28515625" customWidth="1"/>
    <col min="4" max="4" width="13.28515625" style="52" customWidth="1"/>
    <col min="5" max="5" width="19.5703125" style="65" customWidth="1"/>
    <col min="6" max="6" width="17.5703125" style="82" customWidth="1"/>
  </cols>
  <sheetData>
    <row r="1" spans="1:6" ht="120.75" customHeight="1" x14ac:dyDescent="0.3">
      <c r="A1" s="161" t="s">
        <v>316</v>
      </c>
      <c r="B1" s="183"/>
      <c r="C1" s="183"/>
      <c r="D1" s="183"/>
      <c r="E1" s="183"/>
      <c r="F1" s="183"/>
    </row>
    <row r="2" spans="1:6" ht="15.75" thickBot="1" x14ac:dyDescent="0.3"/>
    <row r="3" spans="1:6" ht="34.5" customHeight="1" thickBot="1" x14ac:dyDescent="0.3">
      <c r="A3" s="49"/>
      <c r="B3" s="50"/>
      <c r="C3" s="51" t="s">
        <v>199</v>
      </c>
      <c r="D3" s="53" t="s">
        <v>246</v>
      </c>
      <c r="E3" s="66" t="s">
        <v>249</v>
      </c>
      <c r="F3" s="66" t="s">
        <v>247</v>
      </c>
    </row>
    <row r="4" spans="1:6" x14ac:dyDescent="0.25">
      <c r="A4" s="32">
        <v>1</v>
      </c>
      <c r="B4" s="184" t="s">
        <v>1</v>
      </c>
      <c r="C4" s="184"/>
      <c r="D4" s="184"/>
      <c r="E4" s="67"/>
      <c r="F4" s="81"/>
    </row>
    <row r="5" spans="1:6" x14ac:dyDescent="0.25">
      <c r="A5" s="9" t="str">
        <f>IF(C5="","",MAX(#REF!)+1)</f>
        <v/>
      </c>
      <c r="B5" s="1" t="s">
        <v>2</v>
      </c>
      <c r="C5" s="2" t="s">
        <v>0</v>
      </c>
      <c r="D5" s="54"/>
      <c r="E5" s="68"/>
      <c r="F5" s="79"/>
    </row>
    <row r="6" spans="1:6" x14ac:dyDescent="0.25">
      <c r="A6" s="10" t="str">
        <f>IF(C6="","",MAX(A$5:$A5)+1)</f>
        <v/>
      </c>
      <c r="B6" s="3" t="s">
        <v>3</v>
      </c>
      <c r="C6" s="4" t="s">
        <v>0</v>
      </c>
      <c r="D6" s="55"/>
      <c r="E6" s="69"/>
      <c r="F6" s="80"/>
    </row>
    <row r="7" spans="1:6" ht="33.75" x14ac:dyDescent="0.25">
      <c r="A7" s="5">
        <v>101</v>
      </c>
      <c r="B7" s="6" t="s">
        <v>4</v>
      </c>
      <c r="C7" s="7" t="s">
        <v>5</v>
      </c>
      <c r="D7" s="89">
        <v>1</v>
      </c>
      <c r="E7" s="70">
        <f>'1. Travaux communs'!D8</f>
        <v>0</v>
      </c>
      <c r="F7" s="83">
        <f>D7*E7</f>
        <v>0</v>
      </c>
    </row>
    <row r="8" spans="1:6" ht="22.5" x14ac:dyDescent="0.25">
      <c r="A8" s="5">
        <v>102</v>
      </c>
      <c r="B8" s="6" t="s">
        <v>155</v>
      </c>
      <c r="C8" s="7" t="s">
        <v>6</v>
      </c>
      <c r="D8" s="89">
        <v>40</v>
      </c>
      <c r="E8" s="70">
        <f>'1. Travaux communs'!D9</f>
        <v>0</v>
      </c>
      <c r="F8" s="83">
        <f>D8*E8</f>
        <v>0</v>
      </c>
    </row>
    <row r="9" spans="1:6" ht="22.5" x14ac:dyDescent="0.25">
      <c r="A9" s="5">
        <v>103</v>
      </c>
      <c r="B9" s="6" t="s">
        <v>222</v>
      </c>
      <c r="C9" s="7" t="s">
        <v>6</v>
      </c>
      <c r="D9" s="89">
        <v>20</v>
      </c>
      <c r="E9" s="70">
        <f>'1. Travaux communs'!D10</f>
        <v>0</v>
      </c>
      <c r="F9" s="83">
        <f>D9*E9</f>
        <v>0</v>
      </c>
    </row>
    <row r="10" spans="1:6" ht="22.5" x14ac:dyDescent="0.25">
      <c r="A10" s="5">
        <v>104</v>
      </c>
      <c r="B10" s="6" t="s">
        <v>156</v>
      </c>
      <c r="C10" s="7" t="s">
        <v>5</v>
      </c>
      <c r="D10" s="89">
        <v>1</v>
      </c>
      <c r="E10" s="70">
        <f>'1. Travaux communs'!D11</f>
        <v>0</v>
      </c>
      <c r="F10" s="83">
        <f>D10*E10</f>
        <v>0</v>
      </c>
    </row>
    <row r="11" spans="1:6" ht="22.5" x14ac:dyDescent="0.25">
      <c r="A11" s="10" t="str">
        <f>IF(C11="","",MAX(A$5:$A8)+1)</f>
        <v/>
      </c>
      <c r="B11" s="3" t="s">
        <v>320</v>
      </c>
      <c r="C11" s="4" t="s">
        <v>0</v>
      </c>
      <c r="D11" s="55"/>
      <c r="E11" s="71"/>
      <c r="F11" s="71"/>
    </row>
    <row r="12" spans="1:6" x14ac:dyDescent="0.25">
      <c r="A12" s="5">
        <f>IF(C12="","",MAX(A$5:$A11)+1)</f>
        <v>105</v>
      </c>
      <c r="B12" s="6" t="s">
        <v>150</v>
      </c>
      <c r="C12" s="7" t="s">
        <v>7</v>
      </c>
      <c r="D12" s="89">
        <v>40</v>
      </c>
      <c r="E12" s="70">
        <f>'1. Travaux communs'!D13</f>
        <v>0</v>
      </c>
      <c r="F12" s="83">
        <f>D12*E12</f>
        <v>0</v>
      </c>
    </row>
    <row r="13" spans="1:6" x14ac:dyDescent="0.25">
      <c r="A13" s="5">
        <f>IF(C13="","",MAX(A$5:$A12)+1)</f>
        <v>106</v>
      </c>
      <c r="B13" s="6" t="s">
        <v>8</v>
      </c>
      <c r="C13" s="7" t="s">
        <v>7</v>
      </c>
      <c r="D13" s="89">
        <v>40</v>
      </c>
      <c r="E13" s="70">
        <f>'1. Travaux communs'!D14</f>
        <v>0</v>
      </c>
      <c r="F13" s="83">
        <f>D13*E13</f>
        <v>0</v>
      </c>
    </row>
    <row r="14" spans="1:6" x14ac:dyDescent="0.25">
      <c r="A14" s="11" t="str">
        <f>IF(C14="","",MAX(A$5:$A13)+1)</f>
        <v/>
      </c>
      <c r="B14" s="1" t="s">
        <v>9</v>
      </c>
      <c r="C14" s="2" t="s">
        <v>0</v>
      </c>
      <c r="D14" s="54"/>
      <c r="E14" s="72"/>
      <c r="F14" s="72"/>
    </row>
    <row r="15" spans="1:6" x14ac:dyDescent="0.25">
      <c r="A15" s="10" t="str">
        <f>IF(C15="","",MAX(A$5:$A14)+1)</f>
        <v/>
      </c>
      <c r="B15" s="3" t="s">
        <v>10</v>
      </c>
      <c r="C15" s="4" t="s">
        <v>0</v>
      </c>
      <c r="D15" s="55"/>
      <c r="E15" s="71"/>
      <c r="F15" s="71"/>
    </row>
    <row r="16" spans="1:6" x14ac:dyDescent="0.25">
      <c r="A16" s="5">
        <f>IF(C16="","",MAX(A$5:$A15)+1)</f>
        <v>107</v>
      </c>
      <c r="B16" s="6" t="s">
        <v>11</v>
      </c>
      <c r="C16" s="7" t="s">
        <v>12</v>
      </c>
      <c r="D16" s="89">
        <v>1</v>
      </c>
      <c r="E16" s="70">
        <f>'1. Travaux communs'!D17</f>
        <v>0</v>
      </c>
      <c r="F16" s="83">
        <f>D16*E16</f>
        <v>0</v>
      </c>
    </row>
    <row r="17" spans="1:6" x14ac:dyDescent="0.25">
      <c r="A17" s="5">
        <f>IF(C17="","",MAX(A$5:$A16)+1)</f>
        <v>108</v>
      </c>
      <c r="B17" s="6" t="s">
        <v>13</v>
      </c>
      <c r="C17" s="7" t="s">
        <v>12</v>
      </c>
      <c r="D17" s="89">
        <v>3</v>
      </c>
      <c r="E17" s="70">
        <f>'1. Travaux communs'!D18</f>
        <v>0</v>
      </c>
      <c r="F17" s="83">
        <f>D17*E17</f>
        <v>0</v>
      </c>
    </row>
    <row r="18" spans="1:6" x14ac:dyDescent="0.25">
      <c r="A18" s="10" t="str">
        <f>IF(C18="","",MAX(A$5:$A17)+1)</f>
        <v/>
      </c>
      <c r="B18" s="3" t="s">
        <v>14</v>
      </c>
      <c r="C18" s="4" t="s">
        <v>0</v>
      </c>
      <c r="D18" s="55"/>
      <c r="E18" s="71"/>
      <c r="F18" s="71"/>
    </row>
    <row r="19" spans="1:6" x14ac:dyDescent="0.25">
      <c r="A19" s="5">
        <f>IF(C19="","",MAX(A$5:$A18)+1)</f>
        <v>109</v>
      </c>
      <c r="B19" s="6" t="s">
        <v>15</v>
      </c>
      <c r="C19" s="7" t="s">
        <v>12</v>
      </c>
      <c r="D19" s="89">
        <v>1</v>
      </c>
      <c r="E19" s="70">
        <f>'1. Travaux communs'!D20</f>
        <v>0</v>
      </c>
      <c r="F19" s="83">
        <f>D19*E19</f>
        <v>0</v>
      </c>
    </row>
    <row r="20" spans="1:6" x14ac:dyDescent="0.25">
      <c r="A20" s="5">
        <f>IF(C20="","",MAX(A$5:$A19)+1)</f>
        <v>110</v>
      </c>
      <c r="B20" s="6" t="s">
        <v>16</v>
      </c>
      <c r="C20" s="7" t="s">
        <v>12</v>
      </c>
      <c r="D20" s="89">
        <v>3</v>
      </c>
      <c r="E20" s="70">
        <f>'1. Travaux communs'!D21</f>
        <v>0</v>
      </c>
      <c r="F20" s="83">
        <f>D20*E20</f>
        <v>0</v>
      </c>
    </row>
    <row r="21" spans="1:6" x14ac:dyDescent="0.25">
      <c r="A21" s="10" t="str">
        <f>IF(C21="","",MAX(A$5:$A20)+1)</f>
        <v/>
      </c>
      <c r="B21" s="37" t="s">
        <v>17</v>
      </c>
      <c r="C21" s="38"/>
      <c r="D21" s="55"/>
      <c r="E21" s="71"/>
      <c r="F21" s="71"/>
    </row>
    <row r="22" spans="1:6" ht="22.5" x14ac:dyDescent="0.25">
      <c r="A22" s="5">
        <f>IF(C22="","",MAX(A$5:$A21)+1)</f>
        <v>111</v>
      </c>
      <c r="B22" s="12" t="s">
        <v>18</v>
      </c>
      <c r="C22" s="13" t="s">
        <v>5</v>
      </c>
      <c r="D22" s="89">
        <v>1</v>
      </c>
      <c r="E22" s="70">
        <f>'1. Travaux communs'!D23</f>
        <v>0</v>
      </c>
      <c r="F22" s="83">
        <f>D22*E22</f>
        <v>0</v>
      </c>
    </row>
    <row r="23" spans="1:6" ht="22.5" x14ac:dyDescent="0.25">
      <c r="A23" s="5">
        <v>112</v>
      </c>
      <c r="B23" s="12" t="s">
        <v>19</v>
      </c>
      <c r="C23" s="13" t="s">
        <v>12</v>
      </c>
      <c r="D23" s="89">
        <v>3</v>
      </c>
      <c r="E23" s="70">
        <f>'1. Travaux communs'!D24</f>
        <v>0</v>
      </c>
      <c r="F23" s="83">
        <f>D23*E23</f>
        <v>0</v>
      </c>
    </row>
    <row r="24" spans="1:6" ht="22.5" x14ac:dyDescent="0.25">
      <c r="A24" s="5">
        <v>113</v>
      </c>
      <c r="B24" s="12" t="s">
        <v>157</v>
      </c>
      <c r="C24" s="13" t="s">
        <v>158</v>
      </c>
      <c r="D24" s="89">
        <v>2</v>
      </c>
      <c r="E24" s="70">
        <f>'1. Travaux communs'!D25</f>
        <v>0</v>
      </c>
      <c r="F24" s="83">
        <f>D24*E24</f>
        <v>0</v>
      </c>
    </row>
    <row r="25" spans="1:6" x14ac:dyDescent="0.25">
      <c r="A25" s="33">
        <v>2</v>
      </c>
      <c r="B25" s="180" t="s">
        <v>205</v>
      </c>
      <c r="C25" s="180"/>
      <c r="D25" s="180"/>
      <c r="E25" s="73"/>
      <c r="F25" s="73"/>
    </row>
    <row r="26" spans="1:6" x14ac:dyDescent="0.25">
      <c r="A26" s="14" t="str">
        <f>IF(C26="","",MAX(A$5:$A25)+1)</f>
        <v/>
      </c>
      <c r="B26" s="15" t="s">
        <v>21</v>
      </c>
      <c r="C26" s="15"/>
      <c r="D26" s="57"/>
      <c r="E26" s="74"/>
      <c r="F26" s="74"/>
    </row>
    <row r="27" spans="1:6" x14ac:dyDescent="0.25">
      <c r="A27" s="17" t="str">
        <f>IF(C27="","",MAX(A$5:$A26)+1)</f>
        <v/>
      </c>
      <c r="B27" s="18" t="s">
        <v>22</v>
      </c>
      <c r="C27" s="18"/>
      <c r="D27" s="58"/>
      <c r="E27" s="75"/>
      <c r="F27" s="75"/>
    </row>
    <row r="28" spans="1:6" x14ac:dyDescent="0.25">
      <c r="A28" s="5">
        <v>201</v>
      </c>
      <c r="B28" s="12" t="s">
        <v>23</v>
      </c>
      <c r="C28" s="13" t="s">
        <v>6</v>
      </c>
      <c r="D28" s="89">
        <v>100</v>
      </c>
      <c r="E28" s="70">
        <f>'2. G-O ; Maçonnerie'!D8</f>
        <v>0</v>
      </c>
      <c r="F28" s="83">
        <f>D28*E28</f>
        <v>0</v>
      </c>
    </row>
    <row r="29" spans="1:6" ht="22.5" x14ac:dyDescent="0.25">
      <c r="A29" s="5">
        <f>IF(C29="","",MAX(A$5:$A28)+1)</f>
        <v>202</v>
      </c>
      <c r="B29" s="12" t="s">
        <v>24</v>
      </c>
      <c r="C29" s="13" t="s">
        <v>6</v>
      </c>
      <c r="D29" s="89">
        <v>100</v>
      </c>
      <c r="E29" s="70">
        <f>'2. G-O ; Maçonnerie'!D9</f>
        <v>0</v>
      </c>
      <c r="F29" s="83">
        <f>D29*E29</f>
        <v>0</v>
      </c>
    </row>
    <row r="30" spans="1:6" x14ac:dyDescent="0.25">
      <c r="A30" s="5">
        <f>IF(C30="","",MAX(A$5:$A29)+1)</f>
        <v>203</v>
      </c>
      <c r="B30" s="12" t="s">
        <v>86</v>
      </c>
      <c r="C30" s="13" t="s">
        <v>7</v>
      </c>
      <c r="D30" s="89">
        <v>50</v>
      </c>
      <c r="E30" s="70">
        <f>'2. G-O ; Maçonnerie'!D10</f>
        <v>0</v>
      </c>
      <c r="F30" s="83">
        <f>D30*E30</f>
        <v>0</v>
      </c>
    </row>
    <row r="31" spans="1:6" x14ac:dyDescent="0.25">
      <c r="A31" s="5">
        <f>IF(C31="","",MAX(A$5:$A30)+1)</f>
        <v>204</v>
      </c>
      <c r="B31" s="12" t="s">
        <v>25</v>
      </c>
      <c r="C31" s="13" t="s">
        <v>6</v>
      </c>
      <c r="D31" s="89">
        <v>20</v>
      </c>
      <c r="E31" s="70">
        <f>'2. G-O ; Maçonnerie'!D11</f>
        <v>0</v>
      </c>
      <c r="F31" s="83">
        <f>D31*E31</f>
        <v>0</v>
      </c>
    </row>
    <row r="32" spans="1:6" ht="22.5" x14ac:dyDescent="0.25">
      <c r="A32" s="17" t="str">
        <f>IF(C32="","",MAX(A$5:$A31)+1)</f>
        <v/>
      </c>
      <c r="B32" s="18" t="s">
        <v>26</v>
      </c>
      <c r="C32" s="18"/>
      <c r="D32" s="90"/>
      <c r="E32" s="58"/>
      <c r="F32" s="58"/>
    </row>
    <row r="33" spans="1:6" ht="22.5" x14ac:dyDescent="0.25">
      <c r="A33" s="5">
        <f>IF(C33="","",MAX(A$5:$A32)+1)</f>
        <v>205</v>
      </c>
      <c r="B33" s="12" t="s">
        <v>87</v>
      </c>
      <c r="C33" s="13" t="s">
        <v>7</v>
      </c>
      <c r="D33" s="89">
        <v>30</v>
      </c>
      <c r="E33" s="70">
        <f>'2. G-O ; Maçonnerie'!D13</f>
        <v>0</v>
      </c>
      <c r="F33" s="83">
        <f t="shared" ref="F33:F41" si="0">D33*E33</f>
        <v>0</v>
      </c>
    </row>
    <row r="34" spans="1:6" ht="22.5" x14ac:dyDescent="0.25">
      <c r="A34" s="5">
        <f>IF(C34="","",MAX(A$5:$A33)+1)</f>
        <v>206</v>
      </c>
      <c r="B34" s="12" t="s">
        <v>88</v>
      </c>
      <c r="C34" s="13" t="s">
        <v>7</v>
      </c>
      <c r="D34" s="89">
        <v>60</v>
      </c>
      <c r="E34" s="70">
        <f>'2. G-O ; Maçonnerie'!D14</f>
        <v>0</v>
      </c>
      <c r="F34" s="83">
        <f t="shared" si="0"/>
        <v>0</v>
      </c>
    </row>
    <row r="35" spans="1:6" ht="22.5" x14ac:dyDescent="0.25">
      <c r="A35" s="5">
        <f>IF(C35="","",MAX(A$5:$A34)+1)</f>
        <v>207</v>
      </c>
      <c r="B35" s="12" t="s">
        <v>89</v>
      </c>
      <c r="C35" s="13" t="s">
        <v>7</v>
      </c>
      <c r="D35" s="89">
        <v>20</v>
      </c>
      <c r="E35" s="70">
        <f>'2. G-O ; Maçonnerie'!D15</f>
        <v>0</v>
      </c>
      <c r="F35" s="83">
        <f t="shared" si="0"/>
        <v>0</v>
      </c>
    </row>
    <row r="36" spans="1:6" ht="22.5" x14ac:dyDescent="0.25">
      <c r="A36" s="5">
        <f>IF(C36="","",MAX(A$5:$A35)+1)</f>
        <v>208</v>
      </c>
      <c r="B36" s="12" t="s">
        <v>27</v>
      </c>
      <c r="C36" s="13" t="s">
        <v>7</v>
      </c>
      <c r="D36" s="89">
        <v>50</v>
      </c>
      <c r="E36" s="70">
        <f>'2. G-O ; Maçonnerie'!D16</f>
        <v>0</v>
      </c>
      <c r="F36" s="83">
        <f t="shared" si="0"/>
        <v>0</v>
      </c>
    </row>
    <row r="37" spans="1:6" x14ac:dyDescent="0.25">
      <c r="A37" s="5">
        <f>IF(C37="","",MAX(A$5:$A36)+1)</f>
        <v>209</v>
      </c>
      <c r="B37" s="12" t="s">
        <v>28</v>
      </c>
      <c r="C37" s="13" t="s">
        <v>7</v>
      </c>
      <c r="D37" s="89">
        <v>150</v>
      </c>
      <c r="E37" s="70">
        <f>'2. G-O ; Maçonnerie'!D17</f>
        <v>0</v>
      </c>
      <c r="F37" s="83">
        <f t="shared" si="0"/>
        <v>0</v>
      </c>
    </row>
    <row r="38" spans="1:6" x14ac:dyDescent="0.25">
      <c r="A38" s="5">
        <f>IF(C38="","",MAX(A$5:$A37)+1)</f>
        <v>210</v>
      </c>
      <c r="B38" s="12" t="s">
        <v>321</v>
      </c>
      <c r="C38" s="13" t="s">
        <v>7</v>
      </c>
      <c r="D38" s="89">
        <v>150</v>
      </c>
      <c r="E38" s="70">
        <f>'2. G-O ; Maçonnerie'!D18</f>
        <v>0</v>
      </c>
      <c r="F38" s="83">
        <f t="shared" si="0"/>
        <v>0</v>
      </c>
    </row>
    <row r="39" spans="1:6" ht="22.5" x14ac:dyDescent="0.25">
      <c r="A39" s="5">
        <f>IF(C39="","",MAX(A$5:$A38)+1)</f>
        <v>211</v>
      </c>
      <c r="B39" s="12" t="s">
        <v>29</v>
      </c>
      <c r="C39" s="13" t="s">
        <v>6</v>
      </c>
      <c r="D39" s="89">
        <v>150</v>
      </c>
      <c r="E39" s="70">
        <f>'2. G-O ; Maçonnerie'!D19</f>
        <v>0</v>
      </c>
      <c r="F39" s="83">
        <f t="shared" si="0"/>
        <v>0</v>
      </c>
    </row>
    <row r="40" spans="1:6" x14ac:dyDescent="0.25">
      <c r="A40" s="5">
        <f>IF(C40="","",MAX(A$5:$A39)+1)</f>
        <v>212</v>
      </c>
      <c r="B40" s="12" t="s">
        <v>220</v>
      </c>
      <c r="C40" s="13" t="s">
        <v>6</v>
      </c>
      <c r="D40" s="89">
        <v>150</v>
      </c>
      <c r="E40" s="70">
        <f>'2. G-O ; Maçonnerie'!D20</f>
        <v>0</v>
      </c>
      <c r="F40" s="83">
        <f t="shared" si="0"/>
        <v>0</v>
      </c>
    </row>
    <row r="41" spans="1:6" x14ac:dyDescent="0.25">
      <c r="A41" s="5">
        <v>213</v>
      </c>
      <c r="B41" s="12" t="s">
        <v>221</v>
      </c>
      <c r="C41" s="13" t="s">
        <v>6</v>
      </c>
      <c r="D41" s="89">
        <v>100</v>
      </c>
      <c r="E41" s="70">
        <f>'2. G-O ; Maçonnerie'!D21</f>
        <v>0</v>
      </c>
      <c r="F41" s="83">
        <f t="shared" si="0"/>
        <v>0</v>
      </c>
    </row>
    <row r="42" spans="1:6" x14ac:dyDescent="0.25">
      <c r="A42" s="14" t="str">
        <f>IF(C42="","",MAX(A$5:$A71)+1)</f>
        <v/>
      </c>
      <c r="B42" s="15" t="s">
        <v>41</v>
      </c>
      <c r="C42" s="15"/>
      <c r="D42" s="91"/>
      <c r="E42" s="57"/>
      <c r="F42" s="57"/>
    </row>
    <row r="43" spans="1:6" ht="33.75" x14ac:dyDescent="0.25">
      <c r="A43" s="17" t="str">
        <f>IF(C43="","",MAX(A$5:$A42)+1)</f>
        <v/>
      </c>
      <c r="B43" s="18" t="s">
        <v>42</v>
      </c>
      <c r="C43" s="18"/>
      <c r="D43" s="90"/>
      <c r="E43" s="58"/>
      <c r="F43" s="58"/>
    </row>
    <row r="44" spans="1:6" ht="22.5" x14ac:dyDescent="0.25">
      <c r="A44" s="5">
        <f>IF(C44="","",MAX(A$5:$A43)+1)</f>
        <v>214</v>
      </c>
      <c r="B44" s="12" t="s">
        <v>43</v>
      </c>
      <c r="C44" s="13" t="s">
        <v>5</v>
      </c>
      <c r="D44" s="89">
        <v>15</v>
      </c>
      <c r="E44" s="70">
        <f>'2. G-O ; Maçonnerie'!D24</f>
        <v>0</v>
      </c>
      <c r="F44" s="83">
        <f>D44*E44</f>
        <v>0</v>
      </c>
    </row>
    <row r="45" spans="1:6" ht="22.5" x14ac:dyDescent="0.25">
      <c r="A45" s="5">
        <f>IF(C45="","",MAX(A$5:$A44)+1)</f>
        <v>215</v>
      </c>
      <c r="B45" s="12" t="s">
        <v>44</v>
      </c>
      <c r="C45" s="13" t="s">
        <v>7</v>
      </c>
      <c r="D45" s="89">
        <v>20</v>
      </c>
      <c r="E45" s="70">
        <f>'2. G-O ; Maçonnerie'!D25</f>
        <v>0</v>
      </c>
      <c r="F45" s="83">
        <f>D45*E45</f>
        <v>0</v>
      </c>
    </row>
    <row r="46" spans="1:6" ht="22.5" x14ac:dyDescent="0.25">
      <c r="A46" s="5">
        <f>IF(C46="","",MAX(A$5:$A45)+1)</f>
        <v>216</v>
      </c>
      <c r="B46" s="12" t="s">
        <v>45</v>
      </c>
      <c r="C46" s="13" t="s">
        <v>5</v>
      </c>
      <c r="D46" s="89">
        <v>20</v>
      </c>
      <c r="E46" s="70">
        <f>'2. G-O ; Maçonnerie'!D26</f>
        <v>0</v>
      </c>
      <c r="F46" s="83">
        <f>D46*E46</f>
        <v>0</v>
      </c>
    </row>
    <row r="47" spans="1:6" ht="22.5" x14ac:dyDescent="0.25">
      <c r="A47" s="5">
        <f>IF(C47="","",MAX(A$5:$A46)+1)</f>
        <v>217</v>
      </c>
      <c r="B47" s="12" t="s">
        <v>46</v>
      </c>
      <c r="C47" s="13" t="s">
        <v>5</v>
      </c>
      <c r="D47" s="89">
        <v>20</v>
      </c>
      <c r="E47" s="70">
        <f>'2. G-O ; Maçonnerie'!D27</f>
        <v>0</v>
      </c>
      <c r="F47" s="83">
        <f>D47*E47</f>
        <v>0</v>
      </c>
    </row>
    <row r="48" spans="1:6" x14ac:dyDescent="0.25">
      <c r="A48" s="14"/>
      <c r="B48" s="15" t="s">
        <v>204</v>
      </c>
      <c r="C48" s="15"/>
      <c r="D48" s="91"/>
      <c r="E48" s="57"/>
      <c r="F48" s="57"/>
    </row>
    <row r="49" spans="1:6" x14ac:dyDescent="0.25">
      <c r="A49" s="5">
        <v>218</v>
      </c>
      <c r="B49" s="12" t="s">
        <v>200</v>
      </c>
      <c r="C49" s="13" t="s">
        <v>7</v>
      </c>
      <c r="D49" s="89">
        <v>200</v>
      </c>
      <c r="E49" s="70">
        <f>'2. G-O ; Maçonnerie'!D29</f>
        <v>0</v>
      </c>
      <c r="F49" s="83">
        <f t="shared" ref="F49:F61" si="1">D49*E49</f>
        <v>0</v>
      </c>
    </row>
    <row r="50" spans="1:6" x14ac:dyDescent="0.25">
      <c r="A50" s="5">
        <v>219</v>
      </c>
      <c r="B50" s="12" t="s">
        <v>215</v>
      </c>
      <c r="C50" s="13" t="s">
        <v>7</v>
      </c>
      <c r="D50" s="89">
        <v>50</v>
      </c>
      <c r="E50" s="70">
        <f>'2. G-O ; Maçonnerie'!D30</f>
        <v>0</v>
      </c>
      <c r="F50" s="83">
        <f t="shared" si="1"/>
        <v>0</v>
      </c>
    </row>
    <row r="51" spans="1:6" x14ac:dyDescent="0.25">
      <c r="A51" s="5">
        <v>220</v>
      </c>
      <c r="B51" s="12" t="s">
        <v>216</v>
      </c>
      <c r="C51" s="13" t="s">
        <v>7</v>
      </c>
      <c r="D51" s="89">
        <v>50</v>
      </c>
      <c r="E51" s="70">
        <f>'2. G-O ; Maçonnerie'!D31</f>
        <v>0</v>
      </c>
      <c r="F51" s="83">
        <f t="shared" si="1"/>
        <v>0</v>
      </c>
    </row>
    <row r="52" spans="1:6" x14ac:dyDescent="0.25">
      <c r="A52" s="5">
        <v>221</v>
      </c>
      <c r="B52" s="12" t="s">
        <v>217</v>
      </c>
      <c r="C52" s="13" t="s">
        <v>7</v>
      </c>
      <c r="D52" s="89">
        <v>200</v>
      </c>
      <c r="E52" s="70">
        <f>'2. G-O ; Maçonnerie'!D32</f>
        <v>0</v>
      </c>
      <c r="F52" s="83">
        <f t="shared" si="1"/>
        <v>0</v>
      </c>
    </row>
    <row r="53" spans="1:6" x14ac:dyDescent="0.25">
      <c r="A53" s="5">
        <v>222</v>
      </c>
      <c r="B53" s="12" t="s">
        <v>218</v>
      </c>
      <c r="C53" s="13" t="s">
        <v>7</v>
      </c>
      <c r="D53" s="89">
        <v>100</v>
      </c>
      <c r="E53" s="70">
        <f>'2. G-O ; Maçonnerie'!D33</f>
        <v>0</v>
      </c>
      <c r="F53" s="83">
        <f t="shared" si="1"/>
        <v>0</v>
      </c>
    </row>
    <row r="54" spans="1:6" x14ac:dyDescent="0.25">
      <c r="A54" s="5">
        <v>223</v>
      </c>
      <c r="B54" s="12" t="s">
        <v>206</v>
      </c>
      <c r="C54" s="13" t="s">
        <v>6</v>
      </c>
      <c r="D54" s="89">
        <v>300</v>
      </c>
      <c r="E54" s="70">
        <f>'2. G-O ; Maçonnerie'!D34</f>
        <v>0</v>
      </c>
      <c r="F54" s="83">
        <f t="shared" si="1"/>
        <v>0</v>
      </c>
    </row>
    <row r="55" spans="1:6" x14ac:dyDescent="0.25">
      <c r="A55" s="5">
        <v>224</v>
      </c>
      <c r="B55" s="12" t="s">
        <v>207</v>
      </c>
      <c r="C55" s="13" t="s">
        <v>208</v>
      </c>
      <c r="D55" s="89">
        <v>20</v>
      </c>
      <c r="E55" s="70">
        <f>'2. G-O ; Maçonnerie'!D35</f>
        <v>0</v>
      </c>
      <c r="F55" s="83">
        <f t="shared" si="1"/>
        <v>0</v>
      </c>
    </row>
    <row r="56" spans="1:6" x14ac:dyDescent="0.25">
      <c r="A56" s="5">
        <v>225</v>
      </c>
      <c r="B56" s="12" t="s">
        <v>210</v>
      </c>
      <c r="C56" s="13" t="s">
        <v>7</v>
      </c>
      <c r="D56" s="89">
        <v>100</v>
      </c>
      <c r="E56" s="70">
        <f>'2. G-O ; Maçonnerie'!D36</f>
        <v>0</v>
      </c>
      <c r="F56" s="83">
        <f t="shared" si="1"/>
        <v>0</v>
      </c>
    </row>
    <row r="57" spans="1:6" x14ac:dyDescent="0.25">
      <c r="A57" s="5">
        <v>226</v>
      </c>
      <c r="B57" s="12" t="s">
        <v>211</v>
      </c>
      <c r="C57" s="13" t="s">
        <v>6</v>
      </c>
      <c r="D57" s="89">
        <v>200</v>
      </c>
      <c r="E57" s="70">
        <f>'2. G-O ; Maçonnerie'!D37</f>
        <v>0</v>
      </c>
      <c r="F57" s="83">
        <f t="shared" si="1"/>
        <v>0</v>
      </c>
    </row>
    <row r="58" spans="1:6" x14ac:dyDescent="0.25">
      <c r="A58" s="5">
        <v>227</v>
      </c>
      <c r="B58" s="12" t="s">
        <v>278</v>
      </c>
      <c r="C58" s="13" t="s">
        <v>7</v>
      </c>
      <c r="D58" s="89">
        <v>100</v>
      </c>
      <c r="E58" s="70">
        <f>'2. G-O ; Maçonnerie'!D38</f>
        <v>0</v>
      </c>
      <c r="F58" s="83">
        <f t="shared" si="1"/>
        <v>0</v>
      </c>
    </row>
    <row r="59" spans="1:6" x14ac:dyDescent="0.25">
      <c r="A59" s="5">
        <v>228</v>
      </c>
      <c r="B59" s="12" t="s">
        <v>214</v>
      </c>
      <c r="C59" s="13" t="s">
        <v>7</v>
      </c>
      <c r="D59" s="89">
        <v>100</v>
      </c>
      <c r="E59" s="70">
        <f>'2. G-O ; Maçonnerie'!D39</f>
        <v>0</v>
      </c>
      <c r="F59" s="83">
        <f t="shared" si="1"/>
        <v>0</v>
      </c>
    </row>
    <row r="60" spans="1:6" x14ac:dyDescent="0.25">
      <c r="A60" s="5">
        <v>229</v>
      </c>
      <c r="B60" s="12" t="s">
        <v>212</v>
      </c>
      <c r="C60" s="13" t="s">
        <v>7</v>
      </c>
      <c r="D60" s="89">
        <v>150</v>
      </c>
      <c r="E60" s="70">
        <f>'2. G-O ; Maçonnerie'!D40</f>
        <v>0</v>
      </c>
      <c r="F60" s="83">
        <f t="shared" si="1"/>
        <v>0</v>
      </c>
    </row>
    <row r="61" spans="1:6" x14ac:dyDescent="0.25">
      <c r="A61" s="5">
        <v>230</v>
      </c>
      <c r="B61" s="12" t="s">
        <v>213</v>
      </c>
      <c r="C61" s="13" t="s">
        <v>7</v>
      </c>
      <c r="D61" s="89">
        <v>100</v>
      </c>
      <c r="E61" s="70">
        <f>'2. G-O ; Maçonnerie'!D41</f>
        <v>0</v>
      </c>
      <c r="F61" s="83">
        <f t="shared" si="1"/>
        <v>0</v>
      </c>
    </row>
    <row r="62" spans="1:6" x14ac:dyDescent="0.25">
      <c r="A62" s="14" t="str">
        <f>IF(C62="","",MAX(A$5:$A40)+1)</f>
        <v/>
      </c>
      <c r="B62" s="15" t="s">
        <v>31</v>
      </c>
      <c r="C62" s="15"/>
      <c r="D62" s="91"/>
      <c r="E62" s="57"/>
      <c r="F62" s="57"/>
    </row>
    <row r="63" spans="1:6" ht="33.75" x14ac:dyDescent="0.25">
      <c r="A63" s="5">
        <f>IF(C63="","",MAX(A$5:$A62)+1)</f>
        <v>231</v>
      </c>
      <c r="B63" s="12" t="s">
        <v>322</v>
      </c>
      <c r="C63" s="13" t="s">
        <v>7</v>
      </c>
      <c r="D63" s="89">
        <v>250</v>
      </c>
      <c r="E63" s="70">
        <f>'2. G-O ; Maçonnerie'!D43</f>
        <v>0</v>
      </c>
      <c r="F63" s="83">
        <f t="shared" ref="F63:F75" si="2">D63*E63</f>
        <v>0</v>
      </c>
    </row>
    <row r="64" spans="1:6" ht="22.5" x14ac:dyDescent="0.25">
      <c r="A64" s="5">
        <f>IF(C64="","",MAX(A$5:$A63)+1)</f>
        <v>232</v>
      </c>
      <c r="B64" s="12" t="s">
        <v>248</v>
      </c>
      <c r="C64" s="13" t="s">
        <v>7</v>
      </c>
      <c r="D64" s="89">
        <v>100</v>
      </c>
      <c r="E64" s="70">
        <f>'2. G-O ; Maçonnerie'!D44</f>
        <v>0</v>
      </c>
      <c r="F64" s="83">
        <f t="shared" si="2"/>
        <v>0</v>
      </c>
    </row>
    <row r="65" spans="1:6" ht="33.75" x14ac:dyDescent="0.25">
      <c r="A65" s="5">
        <f>IF(C65="","",MAX(A$5:$A64)+1)</f>
        <v>233</v>
      </c>
      <c r="B65" s="12" t="s">
        <v>34</v>
      </c>
      <c r="C65" s="13" t="s">
        <v>6</v>
      </c>
      <c r="D65" s="89">
        <v>150</v>
      </c>
      <c r="E65" s="70">
        <f>'2. G-O ; Maçonnerie'!D45</f>
        <v>0</v>
      </c>
      <c r="F65" s="83">
        <f t="shared" si="2"/>
        <v>0</v>
      </c>
    </row>
    <row r="66" spans="1:6" x14ac:dyDescent="0.25">
      <c r="A66" s="5">
        <f>IF(C66="","",MAX(A$5:$A65)+1)</f>
        <v>234</v>
      </c>
      <c r="B66" s="12" t="s">
        <v>35</v>
      </c>
      <c r="C66" s="13" t="s">
        <v>7</v>
      </c>
      <c r="D66" s="89">
        <v>50</v>
      </c>
      <c r="E66" s="70">
        <f>'2. G-O ; Maçonnerie'!D46</f>
        <v>0</v>
      </c>
      <c r="F66" s="83">
        <f t="shared" si="2"/>
        <v>0</v>
      </c>
    </row>
    <row r="67" spans="1:6" ht="22.5" x14ac:dyDescent="0.25">
      <c r="A67" s="5">
        <f>IF(C67="","",MAX(A$5:$A66)+1)</f>
        <v>235</v>
      </c>
      <c r="B67" s="12" t="s">
        <v>323</v>
      </c>
      <c r="C67" s="13" t="s">
        <v>7</v>
      </c>
      <c r="D67" s="89">
        <v>400</v>
      </c>
      <c r="E67" s="70">
        <f>'2. G-O ; Maçonnerie'!D47</f>
        <v>0</v>
      </c>
      <c r="F67" s="83">
        <f t="shared" si="2"/>
        <v>0</v>
      </c>
    </row>
    <row r="68" spans="1:6" ht="33.75" x14ac:dyDescent="0.25">
      <c r="A68" s="5">
        <f>IF(C68="","",MAX(A$5:$A67)+1)</f>
        <v>236</v>
      </c>
      <c r="B68" s="12" t="s">
        <v>279</v>
      </c>
      <c r="C68" s="13" t="s">
        <v>7</v>
      </c>
      <c r="D68" s="89">
        <v>400</v>
      </c>
      <c r="E68" s="70">
        <f>'2. G-O ; Maçonnerie'!D48</f>
        <v>0</v>
      </c>
      <c r="F68" s="83">
        <f t="shared" si="2"/>
        <v>0</v>
      </c>
    </row>
    <row r="69" spans="1:6" ht="45" x14ac:dyDescent="0.25">
      <c r="A69" s="5">
        <f>IF(C69="","",MAX(A$5:$A68)+1)</f>
        <v>237</v>
      </c>
      <c r="B69" s="12" t="s">
        <v>37</v>
      </c>
      <c r="C69" s="13" t="s">
        <v>7</v>
      </c>
      <c r="D69" s="89">
        <v>400</v>
      </c>
      <c r="E69" s="70">
        <f>'2. G-O ; Maçonnerie'!D49</f>
        <v>0</v>
      </c>
      <c r="F69" s="83">
        <f t="shared" si="2"/>
        <v>0</v>
      </c>
    </row>
    <row r="70" spans="1:6" ht="22.5" x14ac:dyDescent="0.25">
      <c r="A70" s="5">
        <f>IF(C70="","",MAX(A$5:$A69)+1)</f>
        <v>238</v>
      </c>
      <c r="B70" s="12" t="s">
        <v>38</v>
      </c>
      <c r="C70" s="13" t="s">
        <v>7</v>
      </c>
      <c r="D70" s="89">
        <v>100</v>
      </c>
      <c r="E70" s="70">
        <f>'2. G-O ; Maçonnerie'!D50</f>
        <v>0</v>
      </c>
      <c r="F70" s="83">
        <f t="shared" si="2"/>
        <v>0</v>
      </c>
    </row>
    <row r="71" spans="1:6" x14ac:dyDescent="0.25">
      <c r="A71" s="5">
        <f>IF(C71="","",MAX(A$5:$A70)+1)</f>
        <v>239</v>
      </c>
      <c r="B71" s="12" t="s">
        <v>39</v>
      </c>
      <c r="C71" s="13" t="s">
        <v>7</v>
      </c>
      <c r="D71" s="89">
        <v>30</v>
      </c>
      <c r="E71" s="70">
        <f>'2. G-O ; Maçonnerie'!D51</f>
        <v>0</v>
      </c>
      <c r="F71" s="83">
        <f t="shared" si="2"/>
        <v>0</v>
      </c>
    </row>
    <row r="72" spans="1:6" x14ac:dyDescent="0.25">
      <c r="A72" s="5">
        <v>240</v>
      </c>
      <c r="B72" s="12" t="s">
        <v>202</v>
      </c>
      <c r="C72" s="13" t="s">
        <v>7</v>
      </c>
      <c r="D72" s="89">
        <v>100</v>
      </c>
      <c r="E72" s="70">
        <f>'2. G-O ; Maçonnerie'!D52</f>
        <v>0</v>
      </c>
      <c r="F72" s="83">
        <f t="shared" si="2"/>
        <v>0</v>
      </c>
    </row>
    <row r="73" spans="1:6" x14ac:dyDescent="0.25">
      <c r="A73" s="5">
        <v>241</v>
      </c>
      <c r="B73" s="12" t="s">
        <v>209</v>
      </c>
      <c r="C73" s="13" t="s">
        <v>201</v>
      </c>
      <c r="D73" s="89">
        <v>150</v>
      </c>
      <c r="E73" s="70">
        <f>'2. G-O ; Maçonnerie'!D53</f>
        <v>0</v>
      </c>
      <c r="F73" s="83">
        <f t="shared" si="2"/>
        <v>0</v>
      </c>
    </row>
    <row r="74" spans="1:6" x14ac:dyDescent="0.25">
      <c r="A74" s="5">
        <v>242</v>
      </c>
      <c r="B74" s="12" t="s">
        <v>219</v>
      </c>
      <c r="C74" s="13" t="s">
        <v>7</v>
      </c>
      <c r="D74" s="89">
        <v>200</v>
      </c>
      <c r="E74" s="70">
        <f>'2. G-O ; Maçonnerie'!D54</f>
        <v>0</v>
      </c>
      <c r="F74" s="83">
        <f t="shared" si="2"/>
        <v>0</v>
      </c>
    </row>
    <row r="75" spans="1:6" x14ac:dyDescent="0.25">
      <c r="A75" s="5">
        <f>IF(C75="","",MAX(A$5:$A74)+1)</f>
        <v>243</v>
      </c>
      <c r="B75" s="12" t="s">
        <v>203</v>
      </c>
      <c r="C75" s="13" t="s">
        <v>7</v>
      </c>
      <c r="D75" s="89">
        <v>100</v>
      </c>
      <c r="E75" s="70">
        <f>'2. G-O ; Maçonnerie'!D55</f>
        <v>0</v>
      </c>
      <c r="F75" s="83">
        <f t="shared" si="2"/>
        <v>0</v>
      </c>
    </row>
    <row r="76" spans="1:6" x14ac:dyDescent="0.25">
      <c r="A76" s="5"/>
      <c r="B76" s="12"/>
      <c r="C76" s="13"/>
      <c r="D76" s="56"/>
      <c r="E76" s="70"/>
      <c r="F76" s="83"/>
    </row>
    <row r="77" spans="1:6" x14ac:dyDescent="0.25">
      <c r="A77" s="33">
        <v>3</v>
      </c>
      <c r="B77" s="180" t="s">
        <v>167</v>
      </c>
      <c r="C77" s="180"/>
      <c r="D77" s="180"/>
      <c r="E77" s="73"/>
      <c r="F77" s="73"/>
    </row>
    <row r="78" spans="1:6" ht="23.25" customHeight="1" x14ac:dyDescent="0.25">
      <c r="A78" s="185" t="s">
        <v>324</v>
      </c>
      <c r="B78" s="186"/>
      <c r="C78" s="186"/>
      <c r="D78" s="186"/>
      <c r="E78" s="76"/>
      <c r="F78" s="76"/>
    </row>
    <row r="79" spans="1:6" x14ac:dyDescent="0.25">
      <c r="A79" s="17" t="str">
        <f>IF(C79="","",MAX(A$5:$A78)+1)</f>
        <v/>
      </c>
      <c r="B79" s="18" t="s">
        <v>74</v>
      </c>
      <c r="C79" s="18"/>
      <c r="D79" s="58"/>
      <c r="E79" s="75"/>
      <c r="F79" s="75"/>
    </row>
    <row r="80" spans="1:6" ht="33.75" x14ac:dyDescent="0.25">
      <c r="A80" s="5">
        <v>301</v>
      </c>
      <c r="B80" s="12" t="s">
        <v>75</v>
      </c>
      <c r="C80" s="13" t="s">
        <v>7</v>
      </c>
      <c r="D80" s="89">
        <v>30</v>
      </c>
      <c r="E80" s="70">
        <f>'3. Peinture'!D8</f>
        <v>0</v>
      </c>
      <c r="F80" s="83">
        <f>D80*E80</f>
        <v>0</v>
      </c>
    </row>
    <row r="81" spans="1:6" ht="33.75" x14ac:dyDescent="0.25">
      <c r="A81" s="5">
        <v>302</v>
      </c>
      <c r="B81" s="12" t="s">
        <v>76</v>
      </c>
      <c r="C81" s="13" t="s">
        <v>7</v>
      </c>
      <c r="D81" s="89">
        <v>30</v>
      </c>
      <c r="E81" s="70">
        <f>'3. Peinture'!D9</f>
        <v>0</v>
      </c>
      <c r="F81" s="83">
        <f>D81*E81</f>
        <v>0</v>
      </c>
    </row>
    <row r="82" spans="1:6" ht="22.5" x14ac:dyDescent="0.25">
      <c r="A82" s="5">
        <f>IF(C82="","",MAX(A$5:$A81)+1)</f>
        <v>303</v>
      </c>
      <c r="B82" s="12" t="s">
        <v>77</v>
      </c>
      <c r="C82" s="13" t="s">
        <v>7</v>
      </c>
      <c r="D82" s="89">
        <v>30</v>
      </c>
      <c r="E82" s="70">
        <f>'3. Peinture'!D10</f>
        <v>0</v>
      </c>
      <c r="F82" s="83">
        <f>D82*E82</f>
        <v>0</v>
      </c>
    </row>
    <row r="83" spans="1:6" x14ac:dyDescent="0.25">
      <c r="A83" s="17" t="str">
        <f>IF(C83="","",MAX(A$5:$A82)+1)</f>
        <v/>
      </c>
      <c r="B83" s="18" t="s">
        <v>78</v>
      </c>
      <c r="C83" s="18"/>
      <c r="D83" s="90"/>
      <c r="E83" s="58"/>
      <c r="F83" s="58"/>
    </row>
    <row r="84" spans="1:6" ht="22.5" x14ac:dyDescent="0.25">
      <c r="A84" s="5">
        <f>IF(C84="","",MAX(A$5:$A83)+1)</f>
        <v>304</v>
      </c>
      <c r="B84" s="12" t="s">
        <v>79</v>
      </c>
      <c r="C84" s="13" t="s">
        <v>7</v>
      </c>
      <c r="D84" s="89">
        <v>20</v>
      </c>
      <c r="E84" s="70">
        <f>'3. Peinture'!D12</f>
        <v>0</v>
      </c>
      <c r="F84" s="83">
        <f>D84*E84</f>
        <v>0</v>
      </c>
    </row>
    <row r="85" spans="1:6" x14ac:dyDescent="0.25">
      <c r="A85" s="17" t="str">
        <f>IF(C85="","",MAX(A$5:$A84)+1)</f>
        <v/>
      </c>
      <c r="B85" s="18" t="s">
        <v>80</v>
      </c>
      <c r="C85" s="18"/>
      <c r="D85" s="90"/>
      <c r="E85" s="58"/>
      <c r="F85" s="58"/>
    </row>
    <row r="86" spans="1:6" ht="22.5" x14ac:dyDescent="0.25">
      <c r="A86" s="5">
        <f>IF(C86="","",MAX(A$5:$A85)+1)</f>
        <v>305</v>
      </c>
      <c r="B86" s="12" t="s">
        <v>81</v>
      </c>
      <c r="C86" s="13" t="s">
        <v>5</v>
      </c>
      <c r="D86" s="89">
        <v>5</v>
      </c>
      <c r="E86" s="70">
        <f>'3. Peinture'!D14</f>
        <v>0</v>
      </c>
      <c r="F86" s="83">
        <f>D86*E86</f>
        <v>0</v>
      </c>
    </row>
    <row r="87" spans="1:6" ht="33.75" x14ac:dyDescent="0.25">
      <c r="A87" s="5">
        <f>IF(C87="","",MAX(A$5:$A86)+1)</f>
        <v>306</v>
      </c>
      <c r="B87" s="12" t="s">
        <v>82</v>
      </c>
      <c r="C87" s="13" t="s">
        <v>5</v>
      </c>
      <c r="D87" s="89">
        <v>5</v>
      </c>
      <c r="E87" s="70">
        <f>'3. Peinture'!D15</f>
        <v>0</v>
      </c>
      <c r="F87" s="83">
        <f>D87*E87</f>
        <v>0</v>
      </c>
    </row>
    <row r="88" spans="1:6" x14ac:dyDescent="0.25">
      <c r="A88" s="17" t="str">
        <f>IF(C88="","",MAX(A$5:$A87)+1)</f>
        <v/>
      </c>
      <c r="B88" s="18" t="s">
        <v>152</v>
      </c>
      <c r="C88" s="18"/>
      <c r="D88" s="90"/>
      <c r="E88" s="58"/>
      <c r="F88" s="58"/>
    </row>
    <row r="89" spans="1:6" ht="45" x14ac:dyDescent="0.25">
      <c r="A89" s="5">
        <v>307</v>
      </c>
      <c r="B89" s="12" t="s">
        <v>282</v>
      </c>
      <c r="C89" s="13" t="s">
        <v>7</v>
      </c>
      <c r="D89" s="89">
        <v>50</v>
      </c>
      <c r="E89" s="70">
        <f>'3. Peinture'!D17</f>
        <v>0</v>
      </c>
      <c r="F89" s="83">
        <f>D89*E89</f>
        <v>0</v>
      </c>
    </row>
    <row r="90" spans="1:6" ht="45" x14ac:dyDescent="0.25">
      <c r="A90" s="5">
        <v>308</v>
      </c>
      <c r="B90" s="12" t="s">
        <v>283</v>
      </c>
      <c r="C90" s="13" t="s">
        <v>7</v>
      </c>
      <c r="D90" s="89">
        <v>100</v>
      </c>
      <c r="E90" s="70">
        <f>'3. Peinture'!D18</f>
        <v>0</v>
      </c>
      <c r="F90" s="83">
        <f>D90*E90</f>
        <v>0</v>
      </c>
    </row>
    <row r="91" spans="1:6" ht="45" x14ac:dyDescent="0.25">
      <c r="A91" s="5">
        <v>309</v>
      </c>
      <c r="B91" s="12" t="s">
        <v>284</v>
      </c>
      <c r="C91" s="13" t="s">
        <v>7</v>
      </c>
      <c r="D91" s="89">
        <v>50</v>
      </c>
      <c r="E91" s="70">
        <f>'3. Peinture'!D19</f>
        <v>0</v>
      </c>
      <c r="F91" s="83">
        <f>D91*E91</f>
        <v>0</v>
      </c>
    </row>
    <row r="92" spans="1:6" ht="22.5" x14ac:dyDescent="0.25">
      <c r="A92" s="5">
        <v>310</v>
      </c>
      <c r="B92" s="12" t="s">
        <v>151</v>
      </c>
      <c r="C92" s="13" t="s">
        <v>7</v>
      </c>
      <c r="D92" s="89">
        <v>20</v>
      </c>
      <c r="E92" s="70">
        <f>'3. Peinture'!D20</f>
        <v>0</v>
      </c>
      <c r="F92" s="83">
        <f>D92*E92</f>
        <v>0</v>
      </c>
    </row>
    <row r="93" spans="1:6" x14ac:dyDescent="0.25">
      <c r="A93" s="17" t="str">
        <f>IF(C93="","",MAX(A$5:$A92)+1)</f>
        <v/>
      </c>
      <c r="B93" s="18" t="s">
        <v>83</v>
      </c>
      <c r="C93" s="18"/>
      <c r="D93" s="90"/>
      <c r="E93" s="58"/>
      <c r="F93" s="58"/>
    </row>
    <row r="94" spans="1:6" ht="33.75" x14ac:dyDescent="0.25">
      <c r="A94" s="5">
        <f>IF(C94="","",MAX(A$5:$A93)+1)</f>
        <v>311</v>
      </c>
      <c r="B94" s="12" t="s">
        <v>285</v>
      </c>
      <c r="C94" s="13" t="s">
        <v>7</v>
      </c>
      <c r="D94" s="89">
        <v>50</v>
      </c>
      <c r="E94" s="70">
        <f>'3. Peinture'!D22</f>
        <v>0</v>
      </c>
      <c r="F94" s="83">
        <f>D94*E94</f>
        <v>0</v>
      </c>
    </row>
    <row r="95" spans="1:6" ht="22.5" x14ac:dyDescent="0.25">
      <c r="A95" s="5">
        <f>IF(C95="","",MAX(A$5:$A94)+1)</f>
        <v>312</v>
      </c>
      <c r="B95" s="12" t="s">
        <v>151</v>
      </c>
      <c r="C95" s="13" t="s">
        <v>7</v>
      </c>
      <c r="D95" s="89">
        <v>20</v>
      </c>
      <c r="E95" s="70">
        <f>'3. Peinture'!D23</f>
        <v>0</v>
      </c>
      <c r="F95" s="83">
        <f>D95*E95</f>
        <v>0</v>
      </c>
    </row>
    <row r="96" spans="1:6" x14ac:dyDescent="0.25">
      <c r="A96" s="17" t="str">
        <f>IF(C96="","",MAX(A$5:$A95)+1)</f>
        <v/>
      </c>
      <c r="B96" s="18" t="s">
        <v>84</v>
      </c>
      <c r="C96" s="18"/>
      <c r="D96" s="90"/>
      <c r="E96" s="58"/>
      <c r="F96" s="58"/>
    </row>
    <row r="97" spans="1:6" ht="22.5" x14ac:dyDescent="0.25">
      <c r="A97" s="5">
        <f>IF(C97="","",MAX(A$5:$A96)+1)</f>
        <v>313</v>
      </c>
      <c r="B97" s="12" t="s">
        <v>85</v>
      </c>
      <c r="C97" s="13" t="s">
        <v>6</v>
      </c>
      <c r="D97" s="89">
        <v>10</v>
      </c>
      <c r="E97" s="70">
        <f>'3. Peinture'!D25</f>
        <v>0</v>
      </c>
      <c r="F97" s="83">
        <f>D97*E97</f>
        <v>0</v>
      </c>
    </row>
    <row r="98" spans="1:6" x14ac:dyDescent="0.25">
      <c r="A98" s="5">
        <f>IF(C98="","",MAX(A$5:$A97)+1)</f>
        <v>314</v>
      </c>
      <c r="B98" s="12" t="s">
        <v>286</v>
      </c>
      <c r="C98" s="13" t="s">
        <v>7</v>
      </c>
      <c r="D98" s="89">
        <v>50</v>
      </c>
      <c r="E98" s="70">
        <f>'3. Peinture'!D26</f>
        <v>0</v>
      </c>
      <c r="F98" s="83">
        <f>D98*E98</f>
        <v>0</v>
      </c>
    </row>
    <row r="99" spans="1:6" x14ac:dyDescent="0.25">
      <c r="A99" s="178" t="s">
        <v>114</v>
      </c>
      <c r="B99" s="179"/>
      <c r="C99" s="179"/>
      <c r="D99" s="179"/>
      <c r="E99" s="84">
        <f>'3. Peinture'!D27</f>
        <v>0</v>
      </c>
      <c r="F99" s="85">
        <f>D99*E99</f>
        <v>0</v>
      </c>
    </row>
    <row r="100" spans="1:6" x14ac:dyDescent="0.25">
      <c r="A100" s="39"/>
      <c r="B100" s="40" t="s">
        <v>115</v>
      </c>
      <c r="C100" s="41"/>
      <c r="D100" s="59"/>
      <c r="E100" s="59"/>
      <c r="F100" s="59"/>
    </row>
    <row r="101" spans="1:6" ht="67.5" x14ac:dyDescent="0.25">
      <c r="A101" s="5">
        <v>315</v>
      </c>
      <c r="B101" s="42" t="s">
        <v>116</v>
      </c>
      <c r="C101" s="43" t="s">
        <v>7</v>
      </c>
      <c r="D101" s="60">
        <v>100</v>
      </c>
      <c r="E101" s="70">
        <f>'3. Peinture'!D29</f>
        <v>0</v>
      </c>
      <c r="F101" s="83">
        <f>D101*E101</f>
        <v>0</v>
      </c>
    </row>
    <row r="102" spans="1:6" ht="67.5" x14ac:dyDescent="0.25">
      <c r="A102" s="5">
        <v>316</v>
      </c>
      <c r="B102" s="42" t="s">
        <v>117</v>
      </c>
      <c r="C102" s="43" t="s">
        <v>7</v>
      </c>
      <c r="D102" s="60">
        <v>100</v>
      </c>
      <c r="E102" s="70">
        <f>'3. Peinture'!D30</f>
        <v>0</v>
      </c>
      <c r="F102" s="83">
        <f>D102*E102</f>
        <v>0</v>
      </c>
    </row>
    <row r="103" spans="1:6" ht="67.5" x14ac:dyDescent="0.25">
      <c r="A103" s="5">
        <v>317</v>
      </c>
      <c r="B103" s="42" t="s">
        <v>118</v>
      </c>
      <c r="C103" s="43" t="s">
        <v>7</v>
      </c>
      <c r="D103" s="60">
        <v>100</v>
      </c>
      <c r="E103" s="70">
        <f>'3. Peinture'!D31</f>
        <v>0</v>
      </c>
      <c r="F103" s="83">
        <f>D103*E103</f>
        <v>0</v>
      </c>
    </row>
    <row r="104" spans="1:6" ht="67.5" x14ac:dyDescent="0.25">
      <c r="A104" s="5">
        <v>318</v>
      </c>
      <c r="B104" s="42" t="s">
        <v>119</v>
      </c>
      <c r="C104" s="43" t="s">
        <v>7</v>
      </c>
      <c r="D104" s="60">
        <v>100</v>
      </c>
      <c r="E104" s="70">
        <f>'3. Peinture'!D32</f>
        <v>0</v>
      </c>
      <c r="F104" s="83">
        <f>D104*E104</f>
        <v>0</v>
      </c>
    </row>
    <row r="105" spans="1:6" x14ac:dyDescent="0.25">
      <c r="A105" s="39"/>
      <c r="B105" s="40" t="s">
        <v>120</v>
      </c>
      <c r="C105" s="41"/>
      <c r="D105" s="59"/>
      <c r="E105" s="59"/>
      <c r="F105" s="59"/>
    </row>
    <row r="106" spans="1:6" ht="22.5" x14ac:dyDescent="0.25">
      <c r="A106" s="5">
        <v>319</v>
      </c>
      <c r="B106" s="42" t="s">
        <v>223</v>
      </c>
      <c r="C106" s="43" t="s">
        <v>6</v>
      </c>
      <c r="D106" s="60">
        <v>15</v>
      </c>
      <c r="E106" s="70">
        <f>'3. Peinture'!D34</f>
        <v>0</v>
      </c>
      <c r="F106" s="83">
        <f t="shared" ref="F106:F111" si="3">D106*E106</f>
        <v>0</v>
      </c>
    </row>
    <row r="107" spans="1:6" ht="22.5" x14ac:dyDescent="0.25">
      <c r="A107" s="5">
        <v>320</v>
      </c>
      <c r="B107" s="42" t="s">
        <v>226</v>
      </c>
      <c r="C107" s="43" t="s">
        <v>6</v>
      </c>
      <c r="D107" s="60">
        <v>15</v>
      </c>
      <c r="E107" s="70">
        <f>'3. Peinture'!D35</f>
        <v>0</v>
      </c>
      <c r="F107" s="83">
        <f t="shared" si="3"/>
        <v>0</v>
      </c>
    </row>
    <row r="108" spans="1:6" ht="22.5" x14ac:dyDescent="0.25">
      <c r="A108" s="5">
        <v>321</v>
      </c>
      <c r="B108" s="42" t="s">
        <v>227</v>
      </c>
      <c r="C108" s="43" t="s">
        <v>6</v>
      </c>
      <c r="D108" s="60">
        <v>15</v>
      </c>
      <c r="E108" s="70">
        <f>'3. Peinture'!D36</f>
        <v>0</v>
      </c>
      <c r="F108" s="83">
        <f t="shared" si="3"/>
        <v>0</v>
      </c>
    </row>
    <row r="109" spans="1:6" ht="22.5" x14ac:dyDescent="0.25">
      <c r="A109" s="5">
        <v>322</v>
      </c>
      <c r="B109" s="42" t="s">
        <v>228</v>
      </c>
      <c r="C109" s="43" t="s">
        <v>5</v>
      </c>
      <c r="D109" s="60">
        <v>5</v>
      </c>
      <c r="E109" s="70">
        <f>'3. Peinture'!D37</f>
        <v>0</v>
      </c>
      <c r="F109" s="83">
        <f t="shared" si="3"/>
        <v>0</v>
      </c>
    </row>
    <row r="110" spans="1:6" x14ac:dyDescent="0.25">
      <c r="A110" s="5">
        <v>323</v>
      </c>
      <c r="B110" s="42" t="s">
        <v>224</v>
      </c>
      <c r="C110" s="43" t="s">
        <v>6</v>
      </c>
      <c r="D110" s="60">
        <v>20</v>
      </c>
      <c r="E110" s="70">
        <f>'3. Peinture'!D38</f>
        <v>0</v>
      </c>
      <c r="F110" s="83">
        <f t="shared" si="3"/>
        <v>0</v>
      </c>
    </row>
    <row r="111" spans="1:6" x14ac:dyDescent="0.25">
      <c r="A111" s="5">
        <v>324</v>
      </c>
      <c r="B111" s="42" t="s">
        <v>225</v>
      </c>
      <c r="C111" s="43" t="s">
        <v>6</v>
      </c>
      <c r="D111" s="60">
        <v>20</v>
      </c>
      <c r="E111" s="70">
        <f>'3. Peinture'!D39</f>
        <v>0</v>
      </c>
      <c r="F111" s="83">
        <f t="shared" si="3"/>
        <v>0</v>
      </c>
    </row>
    <row r="112" spans="1:6" x14ac:dyDescent="0.25">
      <c r="A112" s="178" t="s">
        <v>121</v>
      </c>
      <c r="B112" s="179"/>
      <c r="C112" s="179"/>
      <c r="D112" s="179"/>
      <c r="E112" s="88"/>
      <c r="F112" s="88"/>
    </row>
    <row r="113" spans="1:6" x14ac:dyDescent="0.25">
      <c r="A113" s="181" t="s">
        <v>229</v>
      </c>
      <c r="B113" s="182"/>
      <c r="C113" s="182"/>
      <c r="D113" s="182"/>
      <c r="E113" s="86"/>
      <c r="F113" s="87"/>
    </row>
    <row r="114" spans="1:6" x14ac:dyDescent="0.25">
      <c r="A114" s="39"/>
      <c r="B114" s="40" t="s">
        <v>122</v>
      </c>
      <c r="C114" s="41"/>
      <c r="D114" s="59"/>
      <c r="E114" s="59"/>
      <c r="F114" s="59"/>
    </row>
    <row r="115" spans="1:6" ht="33.75" x14ac:dyDescent="0.25">
      <c r="A115" s="5">
        <v>325</v>
      </c>
      <c r="B115" s="42" t="s">
        <v>123</v>
      </c>
      <c r="C115" s="43" t="s">
        <v>7</v>
      </c>
      <c r="D115" s="60">
        <v>250</v>
      </c>
      <c r="E115" s="70">
        <f>'3. Peinture'!D43</f>
        <v>0</v>
      </c>
      <c r="F115" s="83">
        <f>D115*E115</f>
        <v>0</v>
      </c>
    </row>
    <row r="116" spans="1:6" ht="33.75" x14ac:dyDescent="0.25">
      <c r="A116" s="5">
        <v>326</v>
      </c>
      <c r="B116" s="42" t="s">
        <v>124</v>
      </c>
      <c r="C116" s="43" t="s">
        <v>6</v>
      </c>
      <c r="D116" s="60">
        <v>200</v>
      </c>
      <c r="E116" s="70">
        <f>'3. Peinture'!D44</f>
        <v>0</v>
      </c>
      <c r="F116" s="83">
        <f>D116*E116</f>
        <v>0</v>
      </c>
    </row>
    <row r="117" spans="1:6" ht="31.5" customHeight="1" x14ac:dyDescent="0.25">
      <c r="A117" s="39"/>
      <c r="B117" s="40" t="s">
        <v>159</v>
      </c>
      <c r="C117" s="41"/>
      <c r="D117" s="59"/>
      <c r="E117" s="59"/>
      <c r="F117" s="59"/>
    </row>
    <row r="118" spans="1:6" ht="45" x14ac:dyDescent="0.25">
      <c r="A118" s="5">
        <v>327</v>
      </c>
      <c r="B118" s="42" t="s">
        <v>163</v>
      </c>
      <c r="C118" s="43" t="s">
        <v>7</v>
      </c>
      <c r="D118" s="60">
        <v>200</v>
      </c>
      <c r="E118" s="70">
        <f>'3. Peinture'!D46</f>
        <v>0</v>
      </c>
      <c r="F118" s="83">
        <f>D118*E118</f>
        <v>0</v>
      </c>
    </row>
    <row r="119" spans="1:6" ht="45" x14ac:dyDescent="0.25">
      <c r="A119" s="5">
        <v>328</v>
      </c>
      <c r="B119" s="42" t="s">
        <v>290</v>
      </c>
      <c r="C119" s="43" t="s">
        <v>7</v>
      </c>
      <c r="D119" s="60">
        <v>200</v>
      </c>
      <c r="E119" s="70">
        <f>'3. Peinture'!D47</f>
        <v>0</v>
      </c>
      <c r="F119" s="83">
        <f>D119*E119</f>
        <v>0</v>
      </c>
    </row>
    <row r="120" spans="1:6" x14ac:dyDescent="0.25">
      <c r="A120" s="39"/>
      <c r="B120" s="40" t="s">
        <v>125</v>
      </c>
      <c r="C120" s="41"/>
      <c r="D120" s="59"/>
      <c r="E120" s="59"/>
      <c r="F120" s="59"/>
    </row>
    <row r="121" spans="1:6" ht="78.75" x14ac:dyDescent="0.25">
      <c r="A121" s="5">
        <v>329</v>
      </c>
      <c r="B121" s="42" t="s">
        <v>126</v>
      </c>
      <c r="C121" s="43" t="s">
        <v>7</v>
      </c>
      <c r="D121" s="60">
        <v>300</v>
      </c>
      <c r="E121" s="70">
        <f>'3. Peinture'!D49</f>
        <v>0</v>
      </c>
      <c r="F121" s="83">
        <f>D121*E121</f>
        <v>0</v>
      </c>
    </row>
    <row r="122" spans="1:6" ht="67.5" x14ac:dyDescent="0.25">
      <c r="A122" s="5">
        <v>330</v>
      </c>
      <c r="B122" s="42" t="s">
        <v>291</v>
      </c>
      <c r="C122" s="43" t="s">
        <v>7</v>
      </c>
      <c r="D122" s="60">
        <v>300</v>
      </c>
      <c r="E122" s="70">
        <f>'3. Peinture'!D50</f>
        <v>0</v>
      </c>
      <c r="F122" s="83">
        <f>D122*E122</f>
        <v>0</v>
      </c>
    </row>
    <row r="123" spans="1:6" x14ac:dyDescent="0.25">
      <c r="A123" s="5">
        <v>331</v>
      </c>
      <c r="B123" s="42" t="s">
        <v>127</v>
      </c>
      <c r="C123" s="43" t="s">
        <v>7</v>
      </c>
      <c r="D123" s="60">
        <v>100</v>
      </c>
      <c r="E123" s="70">
        <f>'3. Peinture'!D51</f>
        <v>0</v>
      </c>
      <c r="F123" s="83">
        <f>D123*E123</f>
        <v>0</v>
      </c>
    </row>
    <row r="124" spans="1:6" x14ac:dyDescent="0.25">
      <c r="A124" s="181" t="s">
        <v>230</v>
      </c>
      <c r="B124" s="182"/>
      <c r="C124" s="182"/>
      <c r="D124" s="182"/>
      <c r="E124" s="86"/>
      <c r="F124" s="87"/>
    </row>
    <row r="125" spans="1:6" x14ac:dyDescent="0.25">
      <c r="A125" s="39"/>
      <c r="B125" s="40" t="s">
        <v>128</v>
      </c>
      <c r="C125" s="41"/>
      <c r="D125" s="59"/>
      <c r="E125" s="59"/>
      <c r="F125" s="59"/>
    </row>
    <row r="126" spans="1:6" ht="45" x14ac:dyDescent="0.25">
      <c r="A126" s="5">
        <v>332</v>
      </c>
      <c r="B126" s="42" t="s">
        <v>129</v>
      </c>
      <c r="C126" s="43" t="s">
        <v>7</v>
      </c>
      <c r="D126" s="60">
        <v>50</v>
      </c>
      <c r="E126" s="70">
        <f>'3. Peinture'!D54</f>
        <v>0</v>
      </c>
      <c r="F126" s="83">
        <f>D126*E126</f>
        <v>0</v>
      </c>
    </row>
    <row r="127" spans="1:6" ht="45" x14ac:dyDescent="0.25">
      <c r="A127" s="5">
        <v>333</v>
      </c>
      <c r="B127" s="42" t="s">
        <v>292</v>
      </c>
      <c r="C127" s="43" t="s">
        <v>7</v>
      </c>
      <c r="D127" s="60">
        <v>50</v>
      </c>
      <c r="E127" s="70">
        <f>'3. Peinture'!D55</f>
        <v>0</v>
      </c>
      <c r="F127" s="83">
        <f>D127*E127</f>
        <v>0</v>
      </c>
    </row>
    <row r="128" spans="1:6" x14ac:dyDescent="0.25">
      <c r="A128" s="44"/>
      <c r="B128" s="45" t="s">
        <v>130</v>
      </c>
      <c r="C128" s="46"/>
      <c r="D128" s="61"/>
      <c r="E128" s="70">
        <f>'3. Peinture'!D56</f>
        <v>0</v>
      </c>
      <c r="F128" s="83">
        <f>D128*E128</f>
        <v>0</v>
      </c>
    </row>
    <row r="129" spans="1:6" ht="56.25" x14ac:dyDescent="0.25">
      <c r="A129" s="5">
        <v>334</v>
      </c>
      <c r="B129" s="42" t="s">
        <v>131</v>
      </c>
      <c r="C129" s="43" t="s">
        <v>7</v>
      </c>
      <c r="D129" s="60">
        <v>100</v>
      </c>
      <c r="E129" s="70">
        <f>'3. Peinture'!D57</f>
        <v>0</v>
      </c>
      <c r="F129" s="83">
        <f>D129*E129</f>
        <v>0</v>
      </c>
    </row>
    <row r="130" spans="1:6" ht="56.25" x14ac:dyDescent="0.25">
      <c r="A130" s="5">
        <v>335</v>
      </c>
      <c r="B130" s="42" t="s">
        <v>293</v>
      </c>
      <c r="C130" s="43" t="s">
        <v>7</v>
      </c>
      <c r="D130" s="60">
        <v>100</v>
      </c>
      <c r="E130" s="70">
        <f>'3. Peinture'!D58</f>
        <v>0</v>
      </c>
      <c r="F130" s="83">
        <f>D130*E130</f>
        <v>0</v>
      </c>
    </row>
    <row r="131" spans="1:6" ht="22.5" x14ac:dyDescent="0.25">
      <c r="A131" s="44"/>
      <c r="B131" s="45" t="s">
        <v>132</v>
      </c>
      <c r="C131" s="46"/>
      <c r="D131" s="61"/>
      <c r="E131" s="61"/>
      <c r="F131" s="61"/>
    </row>
    <row r="132" spans="1:6" ht="33.75" x14ac:dyDescent="0.25">
      <c r="A132" s="5">
        <v>336</v>
      </c>
      <c r="B132" s="42" t="s">
        <v>165</v>
      </c>
      <c r="C132" s="43" t="s">
        <v>7</v>
      </c>
      <c r="D132" s="60">
        <v>50</v>
      </c>
      <c r="E132" s="70">
        <f>'3. Peinture'!D60</f>
        <v>0</v>
      </c>
      <c r="F132" s="83">
        <f>D132*E132</f>
        <v>0</v>
      </c>
    </row>
    <row r="133" spans="1:6" ht="45" x14ac:dyDescent="0.25">
      <c r="A133" s="5">
        <v>337</v>
      </c>
      <c r="B133" s="42" t="s">
        <v>166</v>
      </c>
      <c r="C133" s="43" t="s">
        <v>7</v>
      </c>
      <c r="D133" s="60">
        <v>50</v>
      </c>
      <c r="E133" s="70">
        <f>'3. Peinture'!D61</f>
        <v>0</v>
      </c>
      <c r="F133" s="83">
        <f>D133*E133</f>
        <v>0</v>
      </c>
    </row>
    <row r="134" spans="1:6" ht="45" x14ac:dyDescent="0.25">
      <c r="A134" s="5">
        <v>338</v>
      </c>
      <c r="B134" s="42" t="s">
        <v>325</v>
      </c>
      <c r="C134" s="43" t="s">
        <v>7</v>
      </c>
      <c r="D134" s="60">
        <v>50</v>
      </c>
      <c r="E134" s="70">
        <f>'3. Peinture'!D62</f>
        <v>0</v>
      </c>
      <c r="F134" s="83">
        <f>D134*E134</f>
        <v>0</v>
      </c>
    </row>
    <row r="135" spans="1:6" x14ac:dyDescent="0.25">
      <c r="A135" s="181" t="s">
        <v>160</v>
      </c>
      <c r="B135" s="182"/>
      <c r="C135" s="182"/>
      <c r="D135" s="182"/>
      <c r="E135" s="86"/>
      <c r="F135" s="87"/>
    </row>
    <row r="136" spans="1:6" x14ac:dyDescent="0.25">
      <c r="A136" s="44"/>
      <c r="B136" s="45" t="s">
        <v>133</v>
      </c>
      <c r="C136" s="46"/>
      <c r="D136" s="61"/>
      <c r="E136" s="61"/>
      <c r="F136" s="61"/>
    </row>
    <row r="137" spans="1:6" x14ac:dyDescent="0.25">
      <c r="A137" s="5">
        <v>339</v>
      </c>
      <c r="B137" s="42" t="s">
        <v>134</v>
      </c>
      <c r="C137" s="43" t="s">
        <v>7</v>
      </c>
      <c r="D137" s="60">
        <v>50</v>
      </c>
      <c r="E137" s="70">
        <f>'3. Peinture'!D65</f>
        <v>0</v>
      </c>
      <c r="F137" s="83">
        <f>D137*E137</f>
        <v>0</v>
      </c>
    </row>
    <row r="138" spans="1:6" x14ac:dyDescent="0.25">
      <c r="A138" s="5">
        <v>340</v>
      </c>
      <c r="B138" s="42" t="s">
        <v>135</v>
      </c>
      <c r="C138" s="43" t="s">
        <v>7</v>
      </c>
      <c r="D138" s="60">
        <v>50</v>
      </c>
      <c r="E138" s="70">
        <f>'3. Peinture'!D66</f>
        <v>0</v>
      </c>
      <c r="F138" s="83">
        <f>D138*E138</f>
        <v>0</v>
      </c>
    </row>
    <row r="139" spans="1:6" x14ac:dyDescent="0.25">
      <c r="A139" s="5">
        <v>341</v>
      </c>
      <c r="B139" s="42" t="s">
        <v>136</v>
      </c>
      <c r="C139" s="43" t="s">
        <v>7</v>
      </c>
      <c r="D139" s="60">
        <v>50</v>
      </c>
      <c r="E139" s="70">
        <f>'3. Peinture'!D67</f>
        <v>0</v>
      </c>
      <c r="F139" s="83">
        <f>D139*E139</f>
        <v>0</v>
      </c>
    </row>
    <row r="140" spans="1:6" x14ac:dyDescent="0.25">
      <c r="A140" s="44"/>
      <c r="B140" s="45" t="s">
        <v>137</v>
      </c>
      <c r="C140" s="46"/>
      <c r="D140" s="61"/>
      <c r="E140" s="61"/>
      <c r="F140" s="61"/>
    </row>
    <row r="141" spans="1:6" x14ac:dyDescent="0.25">
      <c r="A141" s="5">
        <v>342</v>
      </c>
      <c r="B141" s="42" t="s">
        <v>164</v>
      </c>
      <c r="C141" s="43" t="s">
        <v>7</v>
      </c>
      <c r="D141" s="60">
        <v>50</v>
      </c>
      <c r="E141" s="70">
        <f>'3. Peinture'!D69</f>
        <v>0</v>
      </c>
      <c r="F141" s="83">
        <f>D141*E141</f>
        <v>0</v>
      </c>
    </row>
    <row r="142" spans="1:6" x14ac:dyDescent="0.25">
      <c r="A142" s="5">
        <v>343</v>
      </c>
      <c r="B142" s="42" t="s">
        <v>138</v>
      </c>
      <c r="C142" s="43" t="s">
        <v>7</v>
      </c>
      <c r="D142" s="60">
        <v>50</v>
      </c>
      <c r="E142" s="70">
        <f>'3. Peinture'!D70</f>
        <v>0</v>
      </c>
      <c r="F142" s="83">
        <f>D142*E142</f>
        <v>0</v>
      </c>
    </row>
    <row r="143" spans="1:6" x14ac:dyDescent="0.25">
      <c r="A143" s="5">
        <v>344</v>
      </c>
      <c r="B143" s="42" t="s">
        <v>139</v>
      </c>
      <c r="C143" s="43" t="s">
        <v>7</v>
      </c>
      <c r="D143" s="60">
        <v>30</v>
      </c>
      <c r="E143" s="70">
        <f>'3. Peinture'!D71</f>
        <v>0</v>
      </c>
      <c r="F143" s="83">
        <f>D143*E143</f>
        <v>0</v>
      </c>
    </row>
    <row r="144" spans="1:6" x14ac:dyDescent="0.25">
      <c r="A144" s="5">
        <v>345</v>
      </c>
      <c r="B144" s="42" t="s">
        <v>140</v>
      </c>
      <c r="C144" s="43" t="s">
        <v>7</v>
      </c>
      <c r="D144" s="60">
        <v>150</v>
      </c>
      <c r="E144" s="70">
        <f>'3. Peinture'!D72</f>
        <v>0</v>
      </c>
      <c r="F144" s="83">
        <f>D144*E144</f>
        <v>0</v>
      </c>
    </row>
    <row r="145" spans="1:6" ht="22.5" x14ac:dyDescent="0.25">
      <c r="A145" s="5">
        <v>346</v>
      </c>
      <c r="B145" s="42" t="s">
        <v>141</v>
      </c>
      <c r="C145" s="43" t="s">
        <v>7</v>
      </c>
      <c r="D145" s="60">
        <v>50</v>
      </c>
      <c r="E145" s="70">
        <f>'3. Peinture'!D73</f>
        <v>0</v>
      </c>
      <c r="F145" s="83">
        <f>D145*E145</f>
        <v>0</v>
      </c>
    </row>
    <row r="146" spans="1:6" ht="22.5" x14ac:dyDescent="0.25">
      <c r="A146" s="44"/>
      <c r="B146" s="40" t="s">
        <v>162</v>
      </c>
      <c r="C146" s="41"/>
      <c r="D146" s="59"/>
      <c r="E146" s="59"/>
      <c r="F146" s="59"/>
    </row>
    <row r="147" spans="1:6" ht="22.5" x14ac:dyDescent="0.25">
      <c r="A147" s="5">
        <v>347</v>
      </c>
      <c r="B147" s="42" t="s">
        <v>142</v>
      </c>
      <c r="C147" s="43" t="s">
        <v>6</v>
      </c>
      <c r="D147" s="60">
        <v>30</v>
      </c>
      <c r="E147" s="70">
        <f>'3. Peinture'!D75</f>
        <v>0</v>
      </c>
      <c r="F147" s="83">
        <f t="shared" ref="F147:F152" si="4">D147*E147</f>
        <v>0</v>
      </c>
    </row>
    <row r="148" spans="1:6" x14ac:dyDescent="0.25">
      <c r="A148" s="5">
        <v>348</v>
      </c>
      <c r="B148" s="42" t="s">
        <v>143</v>
      </c>
      <c r="C148" s="43" t="s">
        <v>7</v>
      </c>
      <c r="D148" s="60">
        <v>50</v>
      </c>
      <c r="E148" s="70">
        <f>'3. Peinture'!D76</f>
        <v>0</v>
      </c>
      <c r="F148" s="83">
        <f t="shared" si="4"/>
        <v>0</v>
      </c>
    </row>
    <row r="149" spans="1:6" x14ac:dyDescent="0.25">
      <c r="A149" s="5">
        <v>349</v>
      </c>
      <c r="B149" s="42" t="s">
        <v>144</v>
      </c>
      <c r="C149" s="43" t="s">
        <v>7</v>
      </c>
      <c r="D149" s="60">
        <v>50</v>
      </c>
      <c r="E149" s="70">
        <f>'3. Peinture'!D77</f>
        <v>0</v>
      </c>
      <c r="F149" s="83">
        <f t="shared" si="4"/>
        <v>0</v>
      </c>
    </row>
    <row r="150" spans="1:6" x14ac:dyDescent="0.25">
      <c r="A150" s="5">
        <v>350</v>
      </c>
      <c r="B150" s="42" t="s">
        <v>161</v>
      </c>
      <c r="C150" s="43" t="s">
        <v>7</v>
      </c>
      <c r="D150" s="60">
        <v>50</v>
      </c>
      <c r="E150" s="70">
        <f>'3. Peinture'!D78</f>
        <v>0</v>
      </c>
      <c r="F150" s="83">
        <f t="shared" si="4"/>
        <v>0</v>
      </c>
    </row>
    <row r="151" spans="1:6" x14ac:dyDescent="0.25">
      <c r="A151" s="5">
        <v>351</v>
      </c>
      <c r="B151" s="42" t="s">
        <v>296</v>
      </c>
      <c r="C151" s="43" t="s">
        <v>7</v>
      </c>
      <c r="D151" s="60">
        <v>50</v>
      </c>
      <c r="E151" s="70">
        <f>'3. Peinture'!D79</f>
        <v>0</v>
      </c>
      <c r="F151" s="83">
        <f t="shared" si="4"/>
        <v>0</v>
      </c>
    </row>
    <row r="152" spans="1:6" x14ac:dyDescent="0.25">
      <c r="A152" s="5">
        <v>352</v>
      </c>
      <c r="B152" s="42" t="s">
        <v>145</v>
      </c>
      <c r="C152" s="43" t="s">
        <v>6</v>
      </c>
      <c r="D152" s="60">
        <v>20</v>
      </c>
      <c r="E152" s="70">
        <f>'3. Peinture'!D80</f>
        <v>0</v>
      </c>
      <c r="F152" s="83">
        <f t="shared" si="4"/>
        <v>0</v>
      </c>
    </row>
    <row r="153" spans="1:6" x14ac:dyDescent="0.25">
      <c r="A153" s="5"/>
      <c r="B153" s="12"/>
      <c r="C153" s="13"/>
      <c r="D153" s="56"/>
      <c r="E153" s="70"/>
      <c r="F153" s="83"/>
    </row>
    <row r="154" spans="1:6" x14ac:dyDescent="0.25">
      <c r="A154" s="33">
        <v>4</v>
      </c>
      <c r="B154" s="180" t="s">
        <v>233</v>
      </c>
      <c r="C154" s="180"/>
      <c r="D154" s="180"/>
      <c r="E154" s="73"/>
      <c r="F154" s="73"/>
    </row>
    <row r="155" spans="1:6" x14ac:dyDescent="0.25">
      <c r="A155" s="14" t="str">
        <f>IF(C155="","",MAX(A$5:$A154)+1)</f>
        <v/>
      </c>
      <c r="B155" s="15" t="s">
        <v>47</v>
      </c>
      <c r="C155" s="15"/>
      <c r="D155" s="57"/>
      <c r="E155" s="74"/>
      <c r="F155" s="74"/>
    </row>
    <row r="156" spans="1:6" x14ac:dyDescent="0.25">
      <c r="A156" s="17" t="str">
        <f>IF(C156="","",MAX(A$5:$A155)+1)</f>
        <v/>
      </c>
      <c r="B156" s="18" t="s">
        <v>48</v>
      </c>
      <c r="C156" s="18"/>
      <c r="D156" s="58"/>
      <c r="E156" s="75"/>
      <c r="F156" s="75"/>
    </row>
    <row r="157" spans="1:6" ht="22.5" x14ac:dyDescent="0.25">
      <c r="A157" s="5">
        <v>401</v>
      </c>
      <c r="B157" s="12" t="s">
        <v>298</v>
      </c>
      <c r="C157" s="13" t="s">
        <v>7</v>
      </c>
      <c r="D157" s="89">
        <v>100</v>
      </c>
      <c r="E157" s="70">
        <f>'4. Plâtrerie ; cloisons'!D8</f>
        <v>0</v>
      </c>
      <c r="F157" s="83">
        <f>D157*E157</f>
        <v>0</v>
      </c>
    </row>
    <row r="158" spans="1:6" ht="22.5" x14ac:dyDescent="0.25">
      <c r="A158" s="5">
        <f>IF(C158="","",MAX(A$5:$A157)+1)</f>
        <v>402</v>
      </c>
      <c r="B158" s="12" t="s">
        <v>299</v>
      </c>
      <c r="C158" s="13" t="s">
        <v>7</v>
      </c>
      <c r="D158" s="89">
        <v>100</v>
      </c>
      <c r="E158" s="70">
        <f>'4. Plâtrerie ; cloisons'!D9</f>
        <v>0</v>
      </c>
      <c r="F158" s="83">
        <f>D158*E158</f>
        <v>0</v>
      </c>
    </row>
    <row r="159" spans="1:6" x14ac:dyDescent="0.25">
      <c r="A159" s="14" t="str">
        <f>IF(C159="","",MAX(A$5:$A158)+1)</f>
        <v/>
      </c>
      <c r="B159" s="15" t="s">
        <v>49</v>
      </c>
      <c r="C159" s="15"/>
      <c r="D159" s="91"/>
      <c r="E159" s="57"/>
      <c r="F159" s="57"/>
    </row>
    <row r="160" spans="1:6" ht="35.25" customHeight="1" x14ac:dyDescent="0.25">
      <c r="A160" s="17" t="str">
        <f>IF(C160="","",MAX(A$5:$A159)+1)</f>
        <v/>
      </c>
      <c r="B160" s="18" t="s">
        <v>50</v>
      </c>
      <c r="C160" s="18"/>
      <c r="D160" s="90"/>
      <c r="E160" s="58"/>
      <c r="F160" s="58"/>
    </row>
    <row r="161" spans="1:6" x14ac:dyDescent="0.25">
      <c r="A161" s="5">
        <f>IF(C161="","",MAX(A$5:$A160)+1)</f>
        <v>403</v>
      </c>
      <c r="B161" s="12" t="s">
        <v>51</v>
      </c>
      <c r="C161" s="13" t="s">
        <v>7</v>
      </c>
      <c r="D161" s="89">
        <v>100</v>
      </c>
      <c r="E161" s="70">
        <f>'4. Plâtrerie ; cloisons'!D12</f>
        <v>0</v>
      </c>
      <c r="F161" s="83">
        <f>D161*E161</f>
        <v>0</v>
      </c>
    </row>
    <row r="162" spans="1:6" ht="22.5" x14ac:dyDescent="0.25">
      <c r="A162" s="5">
        <f>IF(C162="","",MAX(A$5:$A161)+1)</f>
        <v>404</v>
      </c>
      <c r="B162" s="12" t="s">
        <v>52</v>
      </c>
      <c r="C162" s="13" t="s">
        <v>6</v>
      </c>
      <c r="D162" s="89">
        <v>20</v>
      </c>
      <c r="E162" s="70">
        <f>'4. Plâtrerie ; cloisons'!D13</f>
        <v>0</v>
      </c>
      <c r="F162" s="83">
        <f>D162*E162</f>
        <v>0</v>
      </c>
    </row>
    <row r="163" spans="1:6" ht="33.75" x14ac:dyDescent="0.25">
      <c r="A163" s="5">
        <f>IF(C163="","",MAX(A$5:$A162)+1)</f>
        <v>405</v>
      </c>
      <c r="B163" s="12" t="s">
        <v>168</v>
      </c>
      <c r="C163" s="13" t="s">
        <v>7</v>
      </c>
      <c r="D163" s="89">
        <v>30</v>
      </c>
      <c r="E163" s="70">
        <f>'4. Plâtrerie ; cloisons'!D14</f>
        <v>0</v>
      </c>
      <c r="F163" s="83">
        <f>D163*E163</f>
        <v>0</v>
      </c>
    </row>
    <row r="164" spans="1:6" x14ac:dyDescent="0.25">
      <c r="A164" s="14" t="str">
        <f>IF(C164="","",MAX(A$5:$A163)+1)</f>
        <v/>
      </c>
      <c r="B164" s="15" t="s">
        <v>53</v>
      </c>
      <c r="C164" s="15"/>
      <c r="D164" s="91"/>
      <c r="E164" s="57"/>
      <c r="F164" s="57"/>
    </row>
    <row r="165" spans="1:6" ht="56.25" x14ac:dyDescent="0.25">
      <c r="A165" s="17" t="str">
        <f>IF(C165="","",MAX(A$5:$A164)+1)</f>
        <v/>
      </c>
      <c r="B165" s="18" t="s">
        <v>54</v>
      </c>
      <c r="C165" s="18"/>
      <c r="D165" s="90"/>
      <c r="E165" s="58"/>
      <c r="F165" s="58"/>
    </row>
    <row r="166" spans="1:6" ht="22.5" x14ac:dyDescent="0.25">
      <c r="A166" s="5">
        <f>IF(C166="","",MAX(A$5:$A165)+1)</f>
        <v>406</v>
      </c>
      <c r="B166" s="12" t="s">
        <v>55</v>
      </c>
      <c r="C166" s="13" t="s">
        <v>7</v>
      </c>
      <c r="D166" s="89">
        <v>20</v>
      </c>
      <c r="E166" s="70">
        <f>'4. Plâtrerie ; cloisons'!D17</f>
        <v>0</v>
      </c>
      <c r="F166" s="83">
        <f>D166*E166</f>
        <v>0</v>
      </c>
    </row>
    <row r="167" spans="1:6" ht="22.5" x14ac:dyDescent="0.25">
      <c r="A167" s="5">
        <f>IF(C167="","",MAX(A$5:$A166)+1)</f>
        <v>407</v>
      </c>
      <c r="B167" s="12" t="s">
        <v>56</v>
      </c>
      <c r="C167" s="13" t="s">
        <v>7</v>
      </c>
      <c r="D167" s="89">
        <v>20</v>
      </c>
      <c r="E167" s="70">
        <f>'4. Plâtrerie ; cloisons'!D18</f>
        <v>0</v>
      </c>
      <c r="F167" s="83">
        <f>D167*E167</f>
        <v>0</v>
      </c>
    </row>
    <row r="168" spans="1:6" ht="33.75" x14ac:dyDescent="0.25">
      <c r="A168" s="5">
        <f>IF(C168="","",MAX(A$5:$A167)+1)</f>
        <v>408</v>
      </c>
      <c r="B168" s="12" t="s">
        <v>57</v>
      </c>
      <c r="C168" s="13" t="s">
        <v>7</v>
      </c>
      <c r="D168" s="89">
        <v>20</v>
      </c>
      <c r="E168" s="70">
        <f>'4. Plâtrerie ; cloisons'!D19</f>
        <v>0</v>
      </c>
      <c r="F168" s="83">
        <f>D168*E168</f>
        <v>0</v>
      </c>
    </row>
    <row r="169" spans="1:6" x14ac:dyDescent="0.25">
      <c r="A169" s="17" t="str">
        <f>IF(C169="","",MAX(A$5:$A168)+1)</f>
        <v/>
      </c>
      <c r="B169" s="18" t="s">
        <v>58</v>
      </c>
      <c r="C169" s="18"/>
      <c r="D169" s="90"/>
      <c r="E169" s="58"/>
      <c r="F169" s="58"/>
    </row>
    <row r="170" spans="1:6" x14ac:dyDescent="0.25">
      <c r="A170" s="5">
        <f>IF(C170="","",MAX(A$5:$A169)+1)</f>
        <v>409</v>
      </c>
      <c r="B170" s="12" t="s">
        <v>59</v>
      </c>
      <c r="C170" s="13" t="s">
        <v>7</v>
      </c>
      <c r="D170" s="89">
        <v>20</v>
      </c>
      <c r="E170" s="70">
        <f>'4. Plâtrerie ; cloisons'!D21</f>
        <v>0</v>
      </c>
      <c r="F170" s="83">
        <f>D170*E170</f>
        <v>0</v>
      </c>
    </row>
    <row r="171" spans="1:6" ht="22.5" x14ac:dyDescent="0.25">
      <c r="A171" s="5">
        <f>IF(C171="","",MAX(A$5:$A170)+1)</f>
        <v>410</v>
      </c>
      <c r="B171" s="12" t="s">
        <v>60</v>
      </c>
      <c r="C171" s="13" t="s">
        <v>7</v>
      </c>
      <c r="D171" s="89">
        <v>20</v>
      </c>
      <c r="E171" s="70">
        <f>'4. Plâtrerie ; cloisons'!D22</f>
        <v>0</v>
      </c>
      <c r="F171" s="83">
        <f>D171*E171</f>
        <v>0</v>
      </c>
    </row>
    <row r="172" spans="1:6" x14ac:dyDescent="0.25">
      <c r="A172" s="17" t="str">
        <f>IF(C172="","",MAX(A$5:$A171)+1)</f>
        <v/>
      </c>
      <c r="B172" s="18" t="s">
        <v>61</v>
      </c>
      <c r="C172" s="18"/>
      <c r="D172" s="90"/>
      <c r="E172" s="58"/>
      <c r="F172" s="58"/>
    </row>
    <row r="173" spans="1:6" ht="33.75" x14ac:dyDescent="0.25">
      <c r="A173" s="5">
        <f>IF(C173="","",MAX(A$5:$A172)+1)</f>
        <v>411</v>
      </c>
      <c r="B173" s="12" t="s">
        <v>196</v>
      </c>
      <c r="C173" s="13" t="s">
        <v>7</v>
      </c>
      <c r="D173" s="89">
        <v>50</v>
      </c>
      <c r="E173" s="70">
        <f>'4. Plâtrerie ; cloisons'!D24</f>
        <v>0</v>
      </c>
      <c r="F173" s="83">
        <f>D173*E173</f>
        <v>0</v>
      </c>
    </row>
    <row r="174" spans="1:6" ht="33.75" x14ac:dyDescent="0.25">
      <c r="A174" s="5">
        <f>IF(C174="","",MAX(A$5:$A173)+1)</f>
        <v>412</v>
      </c>
      <c r="B174" s="12" t="s">
        <v>197</v>
      </c>
      <c r="C174" s="13" t="s">
        <v>7</v>
      </c>
      <c r="D174" s="89">
        <v>50</v>
      </c>
      <c r="E174" s="70">
        <f>'4. Plâtrerie ; cloisons'!D25</f>
        <v>0</v>
      </c>
      <c r="F174" s="83">
        <f>D174*E174</f>
        <v>0</v>
      </c>
    </row>
    <row r="175" spans="1:6" ht="22.5" x14ac:dyDescent="0.25">
      <c r="A175" s="5">
        <f>IF(C175="","",MAX(A$5:$A174)+1)</f>
        <v>413</v>
      </c>
      <c r="B175" s="12" t="s">
        <v>62</v>
      </c>
      <c r="C175" s="13" t="s">
        <v>5</v>
      </c>
      <c r="D175" s="89">
        <v>1</v>
      </c>
      <c r="E175" s="70">
        <f>'4. Plâtrerie ; cloisons'!D26</f>
        <v>0</v>
      </c>
      <c r="F175" s="83">
        <f>D175*E175</f>
        <v>0</v>
      </c>
    </row>
    <row r="176" spans="1:6" x14ac:dyDescent="0.25">
      <c r="A176" s="14" t="str">
        <f>IF(C176="","",MAX(A$5:$A175)+1)</f>
        <v/>
      </c>
      <c r="B176" s="15" t="s">
        <v>63</v>
      </c>
      <c r="C176" s="15"/>
      <c r="D176" s="91"/>
      <c r="E176" s="57"/>
      <c r="F176" s="57"/>
    </row>
    <row r="177" spans="1:6" ht="45" x14ac:dyDescent="0.25">
      <c r="A177" s="17" t="str">
        <f>IF(C177="","",MAX(A$5:$A176)+1)</f>
        <v/>
      </c>
      <c r="B177" s="18" t="s">
        <v>64</v>
      </c>
      <c r="C177" s="18"/>
      <c r="D177" s="90"/>
      <c r="E177" s="58"/>
      <c r="F177" s="58"/>
    </row>
    <row r="178" spans="1:6" ht="33.75" x14ac:dyDescent="0.25">
      <c r="A178" s="5">
        <f>IF(C178="","",MAX(A$5:$A177)+1)</f>
        <v>414</v>
      </c>
      <c r="B178" s="12" t="s">
        <v>193</v>
      </c>
      <c r="C178" s="13" t="s">
        <v>7</v>
      </c>
      <c r="D178" s="89">
        <v>100</v>
      </c>
      <c r="E178" s="70">
        <f>'4. Plâtrerie ; cloisons'!D29</f>
        <v>0</v>
      </c>
      <c r="F178" s="83">
        <f t="shared" ref="F178:F192" si="5">D178*E178</f>
        <v>0</v>
      </c>
    </row>
    <row r="179" spans="1:6" ht="33.75" x14ac:dyDescent="0.25">
      <c r="A179" s="5">
        <f>IF(C179="","",MAX(A$5:$A178)+1)</f>
        <v>415</v>
      </c>
      <c r="B179" s="12" t="s">
        <v>194</v>
      </c>
      <c r="C179" s="13" t="s">
        <v>7</v>
      </c>
      <c r="D179" s="89">
        <v>200</v>
      </c>
      <c r="E179" s="70">
        <f>'4. Plâtrerie ; cloisons'!D30</f>
        <v>0</v>
      </c>
      <c r="F179" s="83">
        <f t="shared" si="5"/>
        <v>0</v>
      </c>
    </row>
    <row r="180" spans="1:6" ht="45" x14ac:dyDescent="0.25">
      <c r="A180" s="5">
        <f>IF(C180="","",MAX(A$5:$A179)+1)</f>
        <v>416</v>
      </c>
      <c r="B180" s="12" t="s">
        <v>301</v>
      </c>
      <c r="C180" s="13" t="s">
        <v>7</v>
      </c>
      <c r="D180" s="89">
        <v>50</v>
      </c>
      <c r="E180" s="70">
        <f>'4. Plâtrerie ; cloisons'!D31</f>
        <v>0</v>
      </c>
      <c r="F180" s="83">
        <f t="shared" si="5"/>
        <v>0</v>
      </c>
    </row>
    <row r="181" spans="1:6" ht="33.75" x14ac:dyDescent="0.25">
      <c r="A181" s="5">
        <f>IF(C181="","",MAX(A$5:$A180)+1)</f>
        <v>417</v>
      </c>
      <c r="B181" s="12" t="s">
        <v>192</v>
      </c>
      <c r="C181" s="13" t="s">
        <v>7</v>
      </c>
      <c r="D181" s="89">
        <v>50</v>
      </c>
      <c r="E181" s="70">
        <f>'4. Plâtrerie ; cloisons'!D32</f>
        <v>0</v>
      </c>
      <c r="F181" s="83">
        <f t="shared" si="5"/>
        <v>0</v>
      </c>
    </row>
    <row r="182" spans="1:6" ht="33.75" x14ac:dyDescent="0.25">
      <c r="A182" s="5">
        <f>IF(C182="","",MAX(A$5:$A181)+1)</f>
        <v>418</v>
      </c>
      <c r="B182" s="12" t="s">
        <v>191</v>
      </c>
      <c r="C182" s="13" t="s">
        <v>7</v>
      </c>
      <c r="D182" s="89">
        <v>50</v>
      </c>
      <c r="E182" s="70">
        <f>'4. Plâtrerie ; cloisons'!D33</f>
        <v>0</v>
      </c>
      <c r="F182" s="83">
        <f t="shared" si="5"/>
        <v>0</v>
      </c>
    </row>
    <row r="183" spans="1:6" ht="45" x14ac:dyDescent="0.25">
      <c r="A183" s="5">
        <f>IF(C183="","",MAX(A$5:$A182)+1)</f>
        <v>419</v>
      </c>
      <c r="B183" s="12" t="s">
        <v>195</v>
      </c>
      <c r="C183" s="13" t="s">
        <v>7</v>
      </c>
      <c r="D183" s="89">
        <v>100</v>
      </c>
      <c r="E183" s="70">
        <f>'4. Plâtrerie ; cloisons'!D34</f>
        <v>0</v>
      </c>
      <c r="F183" s="83">
        <f t="shared" si="5"/>
        <v>0</v>
      </c>
    </row>
    <row r="184" spans="1:6" x14ac:dyDescent="0.25">
      <c r="A184" s="5">
        <v>420</v>
      </c>
      <c r="B184" s="12" t="s">
        <v>190</v>
      </c>
      <c r="C184" s="13" t="s">
        <v>7</v>
      </c>
      <c r="D184" s="89">
        <v>100</v>
      </c>
      <c r="E184" s="70">
        <f>'4. Plâtrerie ; cloisons'!D35</f>
        <v>0</v>
      </c>
      <c r="F184" s="83">
        <f t="shared" si="5"/>
        <v>0</v>
      </c>
    </row>
    <row r="185" spans="1:6" x14ac:dyDescent="0.25">
      <c r="A185" s="5">
        <v>421</v>
      </c>
      <c r="B185" s="12" t="s">
        <v>305</v>
      </c>
      <c r="C185" s="13" t="s">
        <v>7</v>
      </c>
      <c r="D185" s="89">
        <v>30</v>
      </c>
      <c r="E185" s="70">
        <f>'4. Plâtrerie ; cloisons'!D36</f>
        <v>0</v>
      </c>
      <c r="F185" s="83">
        <f t="shared" si="5"/>
        <v>0</v>
      </c>
    </row>
    <row r="186" spans="1:6" ht="22.5" x14ac:dyDescent="0.25">
      <c r="A186" s="5">
        <v>422</v>
      </c>
      <c r="B186" s="12" t="s">
        <v>198</v>
      </c>
      <c r="C186" s="13" t="s">
        <v>7</v>
      </c>
      <c r="D186" s="89">
        <v>50</v>
      </c>
      <c r="E186" s="70">
        <f>'4. Plâtrerie ; cloisons'!D37</f>
        <v>0</v>
      </c>
      <c r="F186" s="83">
        <f t="shared" si="5"/>
        <v>0</v>
      </c>
    </row>
    <row r="187" spans="1:6" x14ac:dyDescent="0.25">
      <c r="A187" s="5">
        <v>423</v>
      </c>
      <c r="B187" s="12" t="s">
        <v>65</v>
      </c>
      <c r="C187" s="13" t="s">
        <v>7</v>
      </c>
      <c r="D187" s="89">
        <v>50</v>
      </c>
      <c r="E187" s="70">
        <f>'4. Plâtrerie ; cloisons'!D38</f>
        <v>0</v>
      </c>
      <c r="F187" s="83">
        <f t="shared" si="5"/>
        <v>0</v>
      </c>
    </row>
    <row r="188" spans="1:6" ht="22.5" x14ac:dyDescent="0.25">
      <c r="A188" s="5">
        <v>424</v>
      </c>
      <c r="B188" s="12" t="s">
        <v>66</v>
      </c>
      <c r="C188" s="13" t="s">
        <v>7</v>
      </c>
      <c r="D188" s="89">
        <v>50</v>
      </c>
      <c r="E188" s="70">
        <f>'4. Plâtrerie ; cloisons'!D39</f>
        <v>0</v>
      </c>
      <c r="F188" s="83">
        <f t="shared" si="5"/>
        <v>0</v>
      </c>
    </row>
    <row r="189" spans="1:6" ht="22.5" x14ac:dyDescent="0.25">
      <c r="A189" s="5">
        <v>425</v>
      </c>
      <c r="B189" s="12" t="s">
        <v>67</v>
      </c>
      <c r="C189" s="13" t="s">
        <v>7</v>
      </c>
      <c r="D189" s="89">
        <v>50</v>
      </c>
      <c r="E189" s="70">
        <f>'4. Plâtrerie ; cloisons'!D40</f>
        <v>0</v>
      </c>
      <c r="F189" s="83">
        <f t="shared" si="5"/>
        <v>0</v>
      </c>
    </row>
    <row r="190" spans="1:6" x14ac:dyDescent="0.25">
      <c r="A190" s="5">
        <v>426</v>
      </c>
      <c r="B190" s="12" t="s">
        <v>231</v>
      </c>
      <c r="C190" s="13" t="s">
        <v>7</v>
      </c>
      <c r="D190" s="89">
        <v>50</v>
      </c>
      <c r="E190" s="70">
        <f>'4. Plâtrerie ; cloisons'!D41</f>
        <v>0</v>
      </c>
      <c r="F190" s="83">
        <f t="shared" si="5"/>
        <v>0</v>
      </c>
    </row>
    <row r="191" spans="1:6" x14ac:dyDescent="0.25">
      <c r="A191" s="5">
        <v>427</v>
      </c>
      <c r="B191" s="12" t="s">
        <v>232</v>
      </c>
      <c r="C191" s="13" t="s">
        <v>7</v>
      </c>
      <c r="D191" s="89">
        <v>50</v>
      </c>
      <c r="E191" s="70">
        <f>'4. Plâtrerie ; cloisons'!D42</f>
        <v>0</v>
      </c>
      <c r="F191" s="83">
        <f t="shared" si="5"/>
        <v>0</v>
      </c>
    </row>
    <row r="192" spans="1:6" x14ac:dyDescent="0.25">
      <c r="A192" s="5">
        <v>428</v>
      </c>
      <c r="B192" s="12" t="s">
        <v>232</v>
      </c>
      <c r="C192" s="13" t="s">
        <v>7</v>
      </c>
      <c r="D192" s="89">
        <v>50</v>
      </c>
      <c r="E192" s="70">
        <f>'4. Plâtrerie ; cloisons'!D43</f>
        <v>0</v>
      </c>
      <c r="F192" s="83">
        <f t="shared" si="5"/>
        <v>0</v>
      </c>
    </row>
    <row r="193" spans="1:6" x14ac:dyDescent="0.25">
      <c r="A193" s="14" t="str">
        <f>IF(C193="","",MAX(A$5:$A189)+1)</f>
        <v/>
      </c>
      <c r="B193" s="15" t="s">
        <v>68</v>
      </c>
      <c r="C193" s="15"/>
      <c r="D193" s="91"/>
      <c r="E193" s="57"/>
      <c r="F193" s="57"/>
    </row>
    <row r="194" spans="1:6" ht="45" x14ac:dyDescent="0.25">
      <c r="A194" s="17" t="str">
        <f>IF(C194="","",MAX(A$5:$A193)+1)</f>
        <v/>
      </c>
      <c r="B194" s="18" t="s">
        <v>69</v>
      </c>
      <c r="C194" s="18"/>
      <c r="D194" s="90"/>
      <c r="E194" s="58"/>
      <c r="F194" s="58"/>
    </row>
    <row r="195" spans="1:6" ht="33.75" x14ac:dyDescent="0.25">
      <c r="A195" s="5">
        <f>IF(C195="","",MAX(A$5:$A194)+1)</f>
        <v>429</v>
      </c>
      <c r="B195" s="12" t="s">
        <v>326</v>
      </c>
      <c r="C195" s="13" t="s">
        <v>7</v>
      </c>
      <c r="D195" s="89">
        <v>100</v>
      </c>
      <c r="E195" s="70">
        <f>'4. Plâtrerie ; cloisons'!D46</f>
        <v>0</v>
      </c>
      <c r="F195" s="83">
        <f>D195*E195</f>
        <v>0</v>
      </c>
    </row>
    <row r="196" spans="1:6" ht="33.75" x14ac:dyDescent="0.25">
      <c r="A196" s="5">
        <f>IF(C196="","",MAX(A$5:$A195)+1)</f>
        <v>430</v>
      </c>
      <c r="B196" s="12" t="s">
        <v>70</v>
      </c>
      <c r="C196" s="13" t="s">
        <v>7</v>
      </c>
      <c r="D196" s="89">
        <v>50</v>
      </c>
      <c r="E196" s="70">
        <f>'4. Plâtrerie ; cloisons'!D47</f>
        <v>0</v>
      </c>
      <c r="F196" s="83">
        <f>D196*E196</f>
        <v>0</v>
      </c>
    </row>
    <row r="197" spans="1:6" ht="33.75" x14ac:dyDescent="0.25">
      <c r="A197" s="5">
        <f>IF(C197="","",MAX(A$5:$A196)+1)</f>
        <v>431</v>
      </c>
      <c r="B197" s="12" t="s">
        <v>71</v>
      </c>
      <c r="C197" s="13" t="s">
        <v>7</v>
      </c>
      <c r="D197" s="89">
        <v>50</v>
      </c>
      <c r="E197" s="70">
        <f>'4. Plâtrerie ; cloisons'!D48</f>
        <v>0</v>
      </c>
      <c r="F197" s="83">
        <f>D197*E197</f>
        <v>0</v>
      </c>
    </row>
    <row r="198" spans="1:6" ht="33.75" x14ac:dyDescent="0.25">
      <c r="A198" s="5">
        <f>IF(C198="","",MAX(A$5:$A197)+1)</f>
        <v>432</v>
      </c>
      <c r="B198" s="12" t="s">
        <v>72</v>
      </c>
      <c r="C198" s="13" t="s">
        <v>7</v>
      </c>
      <c r="D198" s="89">
        <v>50</v>
      </c>
      <c r="E198" s="70">
        <f>'4. Plâtrerie ; cloisons'!D49</f>
        <v>0</v>
      </c>
      <c r="F198" s="83">
        <f>D198*E198</f>
        <v>0</v>
      </c>
    </row>
    <row r="199" spans="1:6" ht="56.25" x14ac:dyDescent="0.25">
      <c r="A199" s="17" t="str">
        <f>IF(C199="","",MAX(A$5:$A198)+1)</f>
        <v/>
      </c>
      <c r="B199" s="18" t="s">
        <v>73</v>
      </c>
      <c r="C199" s="18"/>
      <c r="D199" s="90"/>
      <c r="E199" s="58"/>
      <c r="F199" s="58"/>
    </row>
    <row r="200" spans="1:6" x14ac:dyDescent="0.25">
      <c r="A200" s="5">
        <f>IF(C200="","",MAX(A$5:$A199)+1)</f>
        <v>433</v>
      </c>
      <c r="B200" s="12" t="s">
        <v>307</v>
      </c>
      <c r="C200" s="13" t="s">
        <v>7</v>
      </c>
      <c r="D200" s="89">
        <v>20</v>
      </c>
      <c r="E200" s="70">
        <f>'4. Plâtrerie ; cloisons'!D51</f>
        <v>0</v>
      </c>
      <c r="F200" s="83">
        <f>D200*E200</f>
        <v>0</v>
      </c>
    </row>
    <row r="201" spans="1:6" x14ac:dyDescent="0.25">
      <c r="A201" s="5">
        <f>IF(C201="","",MAX(A$5:$A200)+1)</f>
        <v>434</v>
      </c>
      <c r="B201" s="12" t="s">
        <v>308</v>
      </c>
      <c r="C201" s="13" t="s">
        <v>7</v>
      </c>
      <c r="D201" s="89">
        <v>30</v>
      </c>
      <c r="E201" s="70">
        <f>'4. Plâtrerie ; cloisons'!D52</f>
        <v>0</v>
      </c>
      <c r="F201" s="83">
        <f>D201*E201</f>
        <v>0</v>
      </c>
    </row>
    <row r="202" spans="1:6" x14ac:dyDescent="0.25">
      <c r="A202" s="5"/>
      <c r="B202" s="12"/>
      <c r="C202" s="13"/>
      <c r="D202" s="56"/>
      <c r="E202" s="70"/>
      <c r="F202" s="83"/>
    </row>
    <row r="203" spans="1:6" x14ac:dyDescent="0.25">
      <c r="A203" s="33">
        <v>5</v>
      </c>
      <c r="B203" s="180" t="s">
        <v>90</v>
      </c>
      <c r="C203" s="180"/>
      <c r="D203" s="180"/>
      <c r="E203" s="73"/>
      <c r="F203" s="73"/>
    </row>
    <row r="204" spans="1:6" x14ac:dyDescent="0.25">
      <c r="A204" s="21" t="str">
        <f>IF(C204="","",MAX(A$5:A203)+1)</f>
        <v/>
      </c>
      <c r="B204" s="22" t="s">
        <v>47</v>
      </c>
      <c r="C204" s="23"/>
      <c r="D204" s="62"/>
      <c r="E204" s="77"/>
      <c r="F204" s="77"/>
    </row>
    <row r="205" spans="1:6" x14ac:dyDescent="0.25">
      <c r="A205" s="24">
        <v>501</v>
      </c>
      <c r="B205" s="25" t="s">
        <v>91</v>
      </c>
      <c r="C205" s="26" t="s">
        <v>7</v>
      </c>
      <c r="D205" s="92">
        <v>50</v>
      </c>
      <c r="E205" s="78">
        <f>'5. Plafonds suspendus'!D7</f>
        <v>0</v>
      </c>
      <c r="F205" s="83">
        <f>D205*E205</f>
        <v>0</v>
      </c>
    </row>
    <row r="206" spans="1:6" x14ac:dyDescent="0.25">
      <c r="A206" s="21" t="str">
        <f>IF(C206="","",MAX(A$5:A205)+1)</f>
        <v/>
      </c>
      <c r="B206" s="22" t="s">
        <v>92</v>
      </c>
      <c r="C206" s="23"/>
      <c r="D206" s="62"/>
      <c r="E206" s="62"/>
      <c r="F206" s="62"/>
    </row>
    <row r="207" spans="1:6" x14ac:dyDescent="0.25">
      <c r="A207" s="28" t="str">
        <f>IF(C207="","",MAX(A$5:A206)+1)</f>
        <v/>
      </c>
      <c r="B207" s="29" t="s">
        <v>93</v>
      </c>
      <c r="C207" s="30"/>
      <c r="D207" s="63"/>
      <c r="E207" s="63"/>
      <c r="F207" s="63"/>
    </row>
    <row r="208" spans="1:6" ht="45" x14ac:dyDescent="0.25">
      <c r="A208" s="24">
        <v>502</v>
      </c>
      <c r="B208" s="35" t="s">
        <v>242</v>
      </c>
      <c r="C208" s="36" t="s">
        <v>7</v>
      </c>
      <c r="D208" s="92">
        <v>100</v>
      </c>
      <c r="E208" s="78">
        <f>'5. Plafonds suspendus'!D10</f>
        <v>0</v>
      </c>
      <c r="F208" s="83">
        <f>D208*E208</f>
        <v>0</v>
      </c>
    </row>
    <row r="209" spans="1:6" ht="45" x14ac:dyDescent="0.25">
      <c r="A209" s="24">
        <v>503</v>
      </c>
      <c r="B209" s="35" t="s">
        <v>243</v>
      </c>
      <c r="C209" s="36" t="s">
        <v>7</v>
      </c>
      <c r="D209" s="92">
        <v>100</v>
      </c>
      <c r="E209" s="78">
        <f>'5. Plafonds suspendus'!D11</f>
        <v>0</v>
      </c>
      <c r="F209" s="83">
        <f>D209*E209</f>
        <v>0</v>
      </c>
    </row>
    <row r="210" spans="1:6" ht="22.5" x14ac:dyDescent="0.25">
      <c r="A210" s="24">
        <v>504</v>
      </c>
      <c r="B210" s="25" t="s">
        <v>244</v>
      </c>
      <c r="C210" s="26" t="s">
        <v>7</v>
      </c>
      <c r="D210" s="92">
        <v>10</v>
      </c>
      <c r="E210" s="78">
        <f>'5. Plafonds suspendus'!D12</f>
        <v>0</v>
      </c>
      <c r="F210" s="83">
        <f>D210*E210</f>
        <v>0</v>
      </c>
    </row>
    <row r="211" spans="1:6" ht="22.5" x14ac:dyDescent="0.25">
      <c r="A211" s="24">
        <f>IF(C211="","",MAX(A$5:A210)+1)</f>
        <v>505</v>
      </c>
      <c r="B211" s="25" t="s">
        <v>169</v>
      </c>
      <c r="C211" s="26" t="s">
        <v>7</v>
      </c>
      <c r="D211" s="92">
        <v>30</v>
      </c>
      <c r="E211" s="78">
        <f>'5. Plafonds suspendus'!D13</f>
        <v>0</v>
      </c>
      <c r="F211" s="83">
        <f>D211*E211</f>
        <v>0</v>
      </c>
    </row>
    <row r="212" spans="1:6" x14ac:dyDescent="0.25">
      <c r="A212" s="28" t="str">
        <f>IF(C212="","",MAX(A$5:A211)+1)</f>
        <v/>
      </c>
      <c r="B212" s="29" t="s">
        <v>94</v>
      </c>
      <c r="C212" s="30"/>
      <c r="D212" s="63"/>
      <c r="E212" s="63"/>
      <c r="F212" s="63"/>
    </row>
    <row r="213" spans="1:6" ht="33.75" x14ac:dyDescent="0.25">
      <c r="A213" s="24">
        <f>IF(C213="","",MAX(A$5:A212)+1)</f>
        <v>506</v>
      </c>
      <c r="B213" s="25" t="s">
        <v>95</v>
      </c>
      <c r="C213" s="26" t="s">
        <v>7</v>
      </c>
      <c r="D213" s="92">
        <v>50</v>
      </c>
      <c r="E213" s="78">
        <f>'5. Plafonds suspendus'!D15</f>
        <v>0</v>
      </c>
      <c r="F213" s="83">
        <f>D213*E213</f>
        <v>0</v>
      </c>
    </row>
    <row r="214" spans="1:6" ht="22.5" x14ac:dyDescent="0.25">
      <c r="A214" s="24">
        <v>507</v>
      </c>
      <c r="B214" s="25" t="s">
        <v>245</v>
      </c>
      <c r="C214" s="26" t="s">
        <v>241</v>
      </c>
      <c r="D214" s="92">
        <v>1</v>
      </c>
      <c r="E214" s="78">
        <f>'5. Plafonds suspendus'!D16</f>
        <v>0</v>
      </c>
      <c r="F214" s="83">
        <f>D214*E214</f>
        <v>0</v>
      </c>
    </row>
    <row r="215" spans="1:6" x14ac:dyDescent="0.25">
      <c r="A215" s="21" t="str">
        <f>IF(C215="","",MAX(A$5:A213)+1)</f>
        <v/>
      </c>
      <c r="B215" s="22" t="s">
        <v>234</v>
      </c>
      <c r="C215" s="23"/>
      <c r="D215" s="62"/>
      <c r="E215" s="62"/>
      <c r="F215" s="62"/>
    </row>
    <row r="216" spans="1:6" ht="45" x14ac:dyDescent="0.25">
      <c r="A216" s="24">
        <v>508</v>
      </c>
      <c r="B216" s="25" t="s">
        <v>235</v>
      </c>
      <c r="C216" s="26" t="s">
        <v>7</v>
      </c>
      <c r="D216" s="92">
        <v>100</v>
      </c>
      <c r="E216" s="78">
        <f>'5. Plafonds suspendus'!D18</f>
        <v>0</v>
      </c>
      <c r="F216" s="83">
        <f t="shared" ref="F216:F222" si="6">D216*E216</f>
        <v>0</v>
      </c>
    </row>
    <row r="217" spans="1:6" ht="33.75" x14ac:dyDescent="0.25">
      <c r="A217" s="24">
        <v>509</v>
      </c>
      <c r="B217" s="25" t="s">
        <v>236</v>
      </c>
      <c r="C217" s="26" t="s">
        <v>7</v>
      </c>
      <c r="D217" s="92">
        <v>50</v>
      </c>
      <c r="E217" s="78">
        <f>'5. Plafonds suspendus'!D19</f>
        <v>0</v>
      </c>
      <c r="F217" s="83">
        <f t="shared" si="6"/>
        <v>0</v>
      </c>
    </row>
    <row r="218" spans="1:6" ht="22.5" x14ac:dyDescent="0.25">
      <c r="A218" s="24">
        <v>510</v>
      </c>
      <c r="B218" s="25" t="s">
        <v>237</v>
      </c>
      <c r="C218" s="26" t="s">
        <v>7</v>
      </c>
      <c r="D218" s="92">
        <v>20</v>
      </c>
      <c r="E218" s="78">
        <f>'5. Plafonds suspendus'!D20</f>
        <v>0</v>
      </c>
      <c r="F218" s="83">
        <f t="shared" si="6"/>
        <v>0</v>
      </c>
    </row>
    <row r="219" spans="1:6" ht="22.5" x14ac:dyDescent="0.25">
      <c r="A219" s="24">
        <v>511</v>
      </c>
      <c r="B219" s="25" t="s">
        <v>238</v>
      </c>
      <c r="C219" s="26" t="s">
        <v>6</v>
      </c>
      <c r="D219" s="92">
        <v>50</v>
      </c>
      <c r="E219" s="78">
        <f>'5. Plafonds suspendus'!D21</f>
        <v>0</v>
      </c>
      <c r="F219" s="83">
        <f t="shared" si="6"/>
        <v>0</v>
      </c>
    </row>
    <row r="220" spans="1:6" ht="22.5" x14ac:dyDescent="0.25">
      <c r="A220" s="24">
        <v>512</v>
      </c>
      <c r="B220" s="35" t="s">
        <v>239</v>
      </c>
      <c r="C220" s="36" t="s">
        <v>241</v>
      </c>
      <c r="D220" s="92">
        <v>1</v>
      </c>
      <c r="E220" s="78">
        <f>'5. Plafonds suspendus'!D22</f>
        <v>0</v>
      </c>
      <c r="F220" s="83">
        <f t="shared" si="6"/>
        <v>0</v>
      </c>
    </row>
    <row r="221" spans="1:6" ht="33.75" x14ac:dyDescent="0.25">
      <c r="A221" s="24">
        <v>513</v>
      </c>
      <c r="B221" s="25" t="s">
        <v>240</v>
      </c>
      <c r="C221" s="26" t="s">
        <v>241</v>
      </c>
      <c r="D221" s="92">
        <v>5</v>
      </c>
      <c r="E221" s="78">
        <f>'5. Plafonds suspendus'!D23</f>
        <v>0</v>
      </c>
      <c r="F221" s="83">
        <f t="shared" si="6"/>
        <v>0</v>
      </c>
    </row>
    <row r="222" spans="1:6" x14ac:dyDescent="0.25">
      <c r="A222" s="5"/>
      <c r="B222" s="12"/>
      <c r="C222" s="13"/>
      <c r="D222" s="56"/>
      <c r="E222" s="70"/>
      <c r="F222" s="83">
        <f t="shared" si="6"/>
        <v>0</v>
      </c>
    </row>
    <row r="223" spans="1:6" x14ac:dyDescent="0.25">
      <c r="A223" s="33">
        <v>6</v>
      </c>
      <c r="B223" s="180" t="s">
        <v>186</v>
      </c>
      <c r="C223" s="180"/>
      <c r="D223" s="180"/>
      <c r="E223" s="73"/>
      <c r="F223" s="73"/>
    </row>
    <row r="224" spans="1:6" x14ac:dyDescent="0.25">
      <c r="A224" s="20" t="str">
        <f>IF(C224="","",MAX(A$5:$A223)+1)</f>
        <v/>
      </c>
      <c r="B224" s="15" t="s">
        <v>96</v>
      </c>
      <c r="C224" s="15"/>
      <c r="D224" s="57"/>
      <c r="E224" s="74"/>
      <c r="F224" s="74"/>
    </row>
    <row r="225" spans="1:6" x14ac:dyDescent="0.25">
      <c r="A225" s="17" t="str">
        <f>IF(C225="","",MAX(A$5:$A224)+1)</f>
        <v/>
      </c>
      <c r="B225" s="18" t="s">
        <v>47</v>
      </c>
      <c r="C225" s="18"/>
      <c r="D225" s="58"/>
      <c r="E225" s="75"/>
      <c r="F225" s="75"/>
    </row>
    <row r="226" spans="1:6" ht="33.75" x14ac:dyDescent="0.25">
      <c r="A226" s="5">
        <v>601</v>
      </c>
      <c r="B226" s="12" t="s">
        <v>312</v>
      </c>
      <c r="C226" s="13" t="s">
        <v>7</v>
      </c>
      <c r="D226" s="89">
        <v>100</v>
      </c>
      <c r="E226" s="70">
        <f>'6. Carrelage ; faïence'!D8</f>
        <v>0</v>
      </c>
      <c r="F226" s="83">
        <f>D226*E226</f>
        <v>0</v>
      </c>
    </row>
    <row r="227" spans="1:6" x14ac:dyDescent="0.25">
      <c r="A227" s="17" t="str">
        <f>IF(C227="","",MAX(A$5:$A226)+1)</f>
        <v/>
      </c>
      <c r="B227" s="18" t="s">
        <v>182</v>
      </c>
      <c r="C227" s="18"/>
      <c r="D227" s="90"/>
      <c r="E227" s="58"/>
      <c r="F227" s="58"/>
    </row>
    <row r="228" spans="1:6" ht="45" x14ac:dyDescent="0.25">
      <c r="A228" s="5">
        <f>IF(C228="","",MAX(A$5:$A227)+1)</f>
        <v>602</v>
      </c>
      <c r="B228" s="12" t="s">
        <v>97</v>
      </c>
      <c r="C228" s="13" t="s">
        <v>7</v>
      </c>
      <c r="D228" s="89">
        <v>100</v>
      </c>
      <c r="E228" s="70">
        <f>'6. Carrelage ; faïence'!D10</f>
        <v>0</v>
      </c>
      <c r="F228" s="83">
        <f t="shared" ref="F228:F233" si="7">D228*E228</f>
        <v>0</v>
      </c>
    </row>
    <row r="229" spans="1:6" ht="33.75" x14ac:dyDescent="0.25">
      <c r="A229" s="5">
        <f>IF(C229="","",MAX(A$5:$A228)+1)</f>
        <v>603</v>
      </c>
      <c r="B229" s="12" t="s">
        <v>314</v>
      </c>
      <c r="C229" s="13" t="s">
        <v>7</v>
      </c>
      <c r="D229" s="89">
        <v>50</v>
      </c>
      <c r="E229" s="70">
        <f>'6. Carrelage ; faïence'!D11</f>
        <v>0</v>
      </c>
      <c r="F229" s="83">
        <f t="shared" si="7"/>
        <v>0</v>
      </c>
    </row>
    <row r="230" spans="1:6" ht="33.75" x14ac:dyDescent="0.25">
      <c r="A230" s="5">
        <f>IF(C230="","",MAX(A$5:$A229)+1)</f>
        <v>604</v>
      </c>
      <c r="B230" s="12" t="s">
        <v>98</v>
      </c>
      <c r="C230" s="13" t="s">
        <v>7</v>
      </c>
      <c r="D230" s="89">
        <v>50</v>
      </c>
      <c r="E230" s="70">
        <f>'6. Carrelage ; faïence'!D12</f>
        <v>0</v>
      </c>
      <c r="F230" s="83">
        <f t="shared" si="7"/>
        <v>0</v>
      </c>
    </row>
    <row r="231" spans="1:6" ht="22.5" x14ac:dyDescent="0.25">
      <c r="A231" s="5">
        <f>IF(C231="","",MAX(A$5:$A230)+1)</f>
        <v>605</v>
      </c>
      <c r="B231" s="12" t="s">
        <v>99</v>
      </c>
      <c r="C231" s="13" t="s">
        <v>7</v>
      </c>
      <c r="D231" s="89">
        <v>30</v>
      </c>
      <c r="E231" s="70">
        <f>'6. Carrelage ; faïence'!D13</f>
        <v>0</v>
      </c>
      <c r="F231" s="83">
        <f t="shared" si="7"/>
        <v>0</v>
      </c>
    </row>
    <row r="232" spans="1:6" ht="33.75" x14ac:dyDescent="0.25">
      <c r="A232" s="5">
        <f>IF(C232="","",MAX(A$5:$A231)+1)</f>
        <v>606</v>
      </c>
      <c r="B232" s="12" t="s">
        <v>188</v>
      </c>
      <c r="C232" s="13" t="s">
        <v>7</v>
      </c>
      <c r="D232" s="89">
        <v>100</v>
      </c>
      <c r="E232" s="70">
        <f>'6. Carrelage ; faïence'!D14</f>
        <v>0</v>
      </c>
      <c r="F232" s="83">
        <f t="shared" si="7"/>
        <v>0</v>
      </c>
    </row>
    <row r="233" spans="1:6" ht="22.5" x14ac:dyDescent="0.25">
      <c r="A233" s="5">
        <f>IF(C233="","",MAX(A$5:$A232)+1)</f>
        <v>607</v>
      </c>
      <c r="B233" s="12" t="s">
        <v>189</v>
      </c>
      <c r="C233" s="13" t="s">
        <v>7</v>
      </c>
      <c r="D233" s="89">
        <v>50</v>
      </c>
      <c r="E233" s="70">
        <f>'6. Carrelage ; faïence'!D15</f>
        <v>0</v>
      </c>
      <c r="F233" s="83">
        <f t="shared" si="7"/>
        <v>0</v>
      </c>
    </row>
    <row r="234" spans="1:6" ht="33.75" x14ac:dyDescent="0.25">
      <c r="A234" s="17" t="str">
        <f>IF(C234="","",MAX(A$5:$A232)+1)</f>
        <v/>
      </c>
      <c r="B234" s="18" t="s">
        <v>184</v>
      </c>
      <c r="C234" s="18"/>
      <c r="D234" s="90"/>
      <c r="E234" s="58"/>
      <c r="F234" s="58"/>
    </row>
    <row r="235" spans="1:6" x14ac:dyDescent="0.25">
      <c r="A235" s="5">
        <f>IF(C235="","",MAX(A$5:$A234)+1)</f>
        <v>608</v>
      </c>
      <c r="B235" s="12" t="s">
        <v>174</v>
      </c>
      <c r="C235" s="13" t="s">
        <v>7</v>
      </c>
      <c r="D235" s="89">
        <v>50</v>
      </c>
      <c r="E235" s="70">
        <f>'6. Carrelage ; faïence'!D17</f>
        <v>0</v>
      </c>
      <c r="F235" s="83">
        <f>D235*E235</f>
        <v>0</v>
      </c>
    </row>
    <row r="236" spans="1:6" x14ac:dyDescent="0.25">
      <c r="A236" s="5">
        <f>IF(C236="","",MAX(A$5:$A235)+1)</f>
        <v>609</v>
      </c>
      <c r="B236" s="12" t="s">
        <v>183</v>
      </c>
      <c r="C236" s="13" t="s">
        <v>7</v>
      </c>
      <c r="D236" s="89">
        <v>40</v>
      </c>
      <c r="E236" s="70">
        <f>'6. Carrelage ; faïence'!D18</f>
        <v>0</v>
      </c>
      <c r="F236" s="83">
        <f>D236*E236</f>
        <v>0</v>
      </c>
    </row>
    <row r="237" spans="1:6" x14ac:dyDescent="0.25">
      <c r="A237" s="5">
        <f>IF(C237="","",MAX(A$5:$A236)+1)</f>
        <v>610</v>
      </c>
      <c r="B237" s="12" t="s">
        <v>175</v>
      </c>
      <c r="C237" s="13" t="s">
        <v>7</v>
      </c>
      <c r="D237" s="89">
        <v>50</v>
      </c>
      <c r="E237" s="70">
        <f>'6. Carrelage ; faïence'!D19</f>
        <v>0</v>
      </c>
      <c r="F237" s="83">
        <f>D237*E237</f>
        <v>0</v>
      </c>
    </row>
    <row r="238" spans="1:6" x14ac:dyDescent="0.25">
      <c r="A238" s="5">
        <f>IF(C238="","",MAX(A$5:$A237)+1)</f>
        <v>611</v>
      </c>
      <c r="B238" s="12" t="s">
        <v>176</v>
      </c>
      <c r="C238" s="13" t="s">
        <v>7</v>
      </c>
      <c r="D238" s="89">
        <v>40</v>
      </c>
      <c r="E238" s="70">
        <f>'6. Carrelage ; faïence'!D20</f>
        <v>0</v>
      </c>
      <c r="F238" s="83">
        <f>D238*E238</f>
        <v>0</v>
      </c>
    </row>
    <row r="239" spans="1:6" x14ac:dyDescent="0.25">
      <c r="A239" s="5">
        <v>612</v>
      </c>
      <c r="B239" s="12" t="s">
        <v>185</v>
      </c>
      <c r="C239" s="13" t="s">
        <v>7</v>
      </c>
      <c r="D239" s="89">
        <v>50</v>
      </c>
      <c r="E239" s="70">
        <f>'6. Carrelage ; faïence'!D21</f>
        <v>0</v>
      </c>
      <c r="F239" s="83">
        <f>D239*E239</f>
        <v>0</v>
      </c>
    </row>
    <row r="240" spans="1:6" x14ac:dyDescent="0.25">
      <c r="A240" s="17"/>
      <c r="B240" s="18" t="s">
        <v>187</v>
      </c>
      <c r="C240" s="18"/>
      <c r="D240" s="90"/>
      <c r="E240" s="58"/>
      <c r="F240" s="58"/>
    </row>
    <row r="241" spans="1:6" x14ac:dyDescent="0.25">
      <c r="A241" s="5">
        <v>613</v>
      </c>
      <c r="B241" s="12" t="s">
        <v>177</v>
      </c>
      <c r="C241" s="13" t="s">
        <v>6</v>
      </c>
      <c r="D241" s="89">
        <v>20</v>
      </c>
      <c r="E241" s="70">
        <f>'6. Carrelage ; faïence'!D23</f>
        <v>0</v>
      </c>
      <c r="F241" s="83">
        <f>D241*E241</f>
        <v>0</v>
      </c>
    </row>
    <row r="242" spans="1:6" ht="22.5" x14ac:dyDescent="0.25">
      <c r="A242" s="5">
        <f>IF(C242="","",MAX(A$5:$A241)+1)</f>
        <v>614</v>
      </c>
      <c r="B242" s="12" t="s">
        <v>178</v>
      </c>
      <c r="C242" s="13" t="s">
        <v>6</v>
      </c>
      <c r="D242" s="89">
        <v>20</v>
      </c>
      <c r="E242" s="70">
        <f>'6. Carrelage ; faïence'!D24</f>
        <v>0</v>
      </c>
      <c r="F242" s="83">
        <f>D242*E242</f>
        <v>0</v>
      </c>
    </row>
    <row r="243" spans="1:6" ht="15" customHeight="1" x14ac:dyDescent="0.25">
      <c r="A243" s="17" t="str">
        <f>IF(C243="","",MAX(A$5:$A249)+1)</f>
        <v/>
      </c>
      <c r="B243" s="18" t="s">
        <v>179</v>
      </c>
      <c r="C243" s="18"/>
      <c r="D243" s="90"/>
      <c r="E243" s="58"/>
      <c r="F243" s="58"/>
    </row>
    <row r="244" spans="1:6" x14ac:dyDescent="0.25">
      <c r="A244" s="5">
        <f>IF(C244="","",MAX(A$5:$A243)+1)</f>
        <v>615</v>
      </c>
      <c r="B244" s="12" t="s">
        <v>180</v>
      </c>
      <c r="C244" s="13" t="s">
        <v>7</v>
      </c>
      <c r="D244" s="89">
        <v>50</v>
      </c>
      <c r="E244" s="70">
        <f>'6. Carrelage ; faïence'!D26</f>
        <v>0</v>
      </c>
      <c r="F244" s="83">
        <f>D244*E244</f>
        <v>0</v>
      </c>
    </row>
    <row r="245" spans="1:6" x14ac:dyDescent="0.25">
      <c r="A245" s="5">
        <f>IF(C245="","",MAX(A$5:$A244)+1)</f>
        <v>616</v>
      </c>
      <c r="B245" s="12" t="s">
        <v>181</v>
      </c>
      <c r="C245" s="13" t="s">
        <v>7</v>
      </c>
      <c r="D245" s="89">
        <v>20</v>
      </c>
      <c r="E245" s="70">
        <f>'6. Carrelage ; faïence'!D27</f>
        <v>0</v>
      </c>
      <c r="F245" s="83">
        <f>D245*E245</f>
        <v>0</v>
      </c>
    </row>
    <row r="246" spans="1:6" x14ac:dyDescent="0.25">
      <c r="A246" s="17" t="str">
        <f>IF(C246="","",MAX(A$5:$A248)+1)</f>
        <v/>
      </c>
      <c r="B246" s="18" t="s">
        <v>20</v>
      </c>
      <c r="C246" s="18"/>
      <c r="D246" s="90"/>
      <c r="E246" s="58"/>
      <c r="F246" s="58"/>
    </row>
    <row r="247" spans="1:6" x14ac:dyDescent="0.25">
      <c r="A247" s="5">
        <v>617</v>
      </c>
      <c r="B247" s="12" t="s">
        <v>101</v>
      </c>
      <c r="C247" s="13" t="s">
        <v>6</v>
      </c>
      <c r="D247" s="89">
        <v>10</v>
      </c>
      <c r="E247" s="70">
        <f>'6. Carrelage ; faïence'!D29</f>
        <v>0</v>
      </c>
      <c r="F247" s="83">
        <f>D247*E247</f>
        <v>0</v>
      </c>
    </row>
    <row r="248" spans="1:6" x14ac:dyDescent="0.25">
      <c r="A248" s="5">
        <f>IF(C248="","",MAX(A$5:$A247)+1)</f>
        <v>618</v>
      </c>
      <c r="B248" s="12" t="s">
        <v>102</v>
      </c>
      <c r="C248" s="13" t="s">
        <v>6</v>
      </c>
      <c r="D248" s="89">
        <v>10</v>
      </c>
      <c r="E248" s="70">
        <f>'6. Carrelage ; faïence'!D30</f>
        <v>0</v>
      </c>
      <c r="F248" s="83">
        <f>D248*E248</f>
        <v>0</v>
      </c>
    </row>
    <row r="249" spans="1:6" x14ac:dyDescent="0.25">
      <c r="A249" s="5">
        <v>619</v>
      </c>
      <c r="B249" s="12" t="s">
        <v>100</v>
      </c>
      <c r="C249" s="13" t="s">
        <v>6</v>
      </c>
      <c r="D249" s="89">
        <v>10</v>
      </c>
      <c r="E249" s="70">
        <f>'6. Carrelage ; faïence'!D31</f>
        <v>0</v>
      </c>
      <c r="F249" s="83">
        <f>D249*E249</f>
        <v>0</v>
      </c>
    </row>
    <row r="250" spans="1:6" x14ac:dyDescent="0.25">
      <c r="A250" s="5">
        <v>620</v>
      </c>
      <c r="B250" s="12" t="s">
        <v>103</v>
      </c>
      <c r="C250" s="13" t="s">
        <v>5</v>
      </c>
      <c r="D250" s="89">
        <v>1</v>
      </c>
      <c r="E250" s="70">
        <f>'6. Carrelage ; faïence'!D32</f>
        <v>0</v>
      </c>
      <c r="F250" s="83">
        <f>D250*E250</f>
        <v>0</v>
      </c>
    </row>
    <row r="251" spans="1:6" x14ac:dyDescent="0.25">
      <c r="A251" s="5"/>
      <c r="B251" s="12"/>
      <c r="C251" s="13"/>
      <c r="D251" s="56"/>
      <c r="E251" s="70"/>
      <c r="F251" s="83">
        <f>D251*E251</f>
        <v>0</v>
      </c>
    </row>
    <row r="252" spans="1:6" x14ac:dyDescent="0.25">
      <c r="A252" s="33">
        <v>7</v>
      </c>
      <c r="B252" s="180" t="s">
        <v>317</v>
      </c>
      <c r="C252" s="180"/>
      <c r="D252" s="180"/>
      <c r="E252" s="73"/>
      <c r="F252" s="73"/>
    </row>
    <row r="253" spans="1:6" x14ac:dyDescent="0.25">
      <c r="A253" s="20" t="str">
        <f>IF(C253="","",MAX(A$5:$A252)+1)</f>
        <v/>
      </c>
      <c r="B253" s="15" t="s">
        <v>96</v>
      </c>
      <c r="C253" s="15"/>
      <c r="D253" s="57"/>
      <c r="E253" s="74"/>
      <c r="F253" s="74"/>
    </row>
    <row r="254" spans="1:6" x14ac:dyDescent="0.25">
      <c r="A254" s="17" t="str">
        <f>IF(C254="","",MAX(A$5:$A253)+1)</f>
        <v/>
      </c>
      <c r="B254" s="18" t="s">
        <v>47</v>
      </c>
      <c r="C254" s="18"/>
      <c r="D254" s="58"/>
      <c r="E254" s="75"/>
      <c r="F254" s="75"/>
    </row>
    <row r="255" spans="1:6" ht="33.75" x14ac:dyDescent="0.25">
      <c r="A255" s="5">
        <v>701</v>
      </c>
      <c r="B255" s="12" t="s">
        <v>172</v>
      </c>
      <c r="C255" s="13" t="s">
        <v>7</v>
      </c>
      <c r="D255" s="89">
        <v>40</v>
      </c>
      <c r="E255" s="70">
        <f>'7. Revêtements de sols'!D8</f>
        <v>0</v>
      </c>
      <c r="F255" s="83">
        <f>D255*E255</f>
        <v>0</v>
      </c>
    </row>
    <row r="256" spans="1:6" ht="22.5" x14ac:dyDescent="0.25">
      <c r="A256" s="17" t="str">
        <f>IF(C256="","",MAX(A$5:$A255)+1)</f>
        <v/>
      </c>
      <c r="B256" s="34" t="s">
        <v>170</v>
      </c>
      <c r="C256" s="18"/>
      <c r="D256" s="90"/>
      <c r="E256" s="58"/>
      <c r="F256" s="58"/>
    </row>
    <row r="257" spans="1:6" ht="33.75" x14ac:dyDescent="0.25">
      <c r="A257" s="5">
        <f>IF(C257="","",MAX(A$5:$A256)+1)</f>
        <v>702</v>
      </c>
      <c r="B257" s="12" t="s">
        <v>104</v>
      </c>
      <c r="C257" s="13" t="s">
        <v>7</v>
      </c>
      <c r="D257" s="89">
        <v>50</v>
      </c>
      <c r="E257" s="70">
        <f>'7. Revêtements de sols'!D10</f>
        <v>0</v>
      </c>
      <c r="F257" s="83">
        <f>D257*E257</f>
        <v>0</v>
      </c>
    </row>
    <row r="258" spans="1:6" ht="45" x14ac:dyDescent="0.25">
      <c r="A258" s="5">
        <f>IF(C258="","",MAX(A$5:$A257)+1)</f>
        <v>703</v>
      </c>
      <c r="B258" s="12" t="s">
        <v>319</v>
      </c>
      <c r="C258" s="13" t="s">
        <v>7</v>
      </c>
      <c r="D258" s="89">
        <v>50</v>
      </c>
      <c r="E258" s="70">
        <f>'7. Revêtements de sols'!D11</f>
        <v>0</v>
      </c>
      <c r="F258" s="83">
        <f>D258*E258</f>
        <v>0</v>
      </c>
    </row>
    <row r="259" spans="1:6" ht="22.5" x14ac:dyDescent="0.25">
      <c r="A259" s="17" t="str">
        <f>IF(C259="","",MAX(A$5:$A258)+1)</f>
        <v/>
      </c>
      <c r="B259" s="18" t="s">
        <v>171</v>
      </c>
      <c r="C259" s="18"/>
      <c r="D259" s="90"/>
      <c r="E259" s="58"/>
      <c r="F259" s="58"/>
    </row>
    <row r="260" spans="1:6" ht="45" x14ac:dyDescent="0.25">
      <c r="A260" s="5">
        <f>IF(C260="","",MAX(A$5:$A259)+1)</f>
        <v>704</v>
      </c>
      <c r="B260" s="12" t="s">
        <v>318</v>
      </c>
      <c r="C260" s="13" t="s">
        <v>7</v>
      </c>
      <c r="D260" s="89">
        <v>50</v>
      </c>
      <c r="E260" s="70">
        <f>'7. Revêtements de sols'!D13</f>
        <v>0</v>
      </c>
      <c r="F260" s="83">
        <f>D260*E260</f>
        <v>0</v>
      </c>
    </row>
    <row r="261" spans="1:6" x14ac:dyDescent="0.25">
      <c r="A261" s="17" t="str">
        <f>IF(C261="","",MAX(A$5:$A258)+1)</f>
        <v/>
      </c>
      <c r="B261" s="18" t="s">
        <v>105</v>
      </c>
      <c r="C261" s="18"/>
      <c r="D261" s="90"/>
      <c r="E261" s="58"/>
      <c r="F261" s="58"/>
    </row>
    <row r="262" spans="1:6" ht="33.75" x14ac:dyDescent="0.25">
      <c r="A262" s="5">
        <f>IF(C262="","",MAX(A$5:$A261)+1)</f>
        <v>705</v>
      </c>
      <c r="B262" s="12" t="s">
        <v>173</v>
      </c>
      <c r="C262" s="13" t="s">
        <v>7</v>
      </c>
      <c r="D262" s="89">
        <v>50</v>
      </c>
      <c r="E262" s="70">
        <f>'7. Revêtements de sols'!D15</f>
        <v>0</v>
      </c>
      <c r="F262" s="83">
        <f>D262*E262</f>
        <v>0</v>
      </c>
    </row>
    <row r="263" spans="1:6" x14ac:dyDescent="0.25">
      <c r="A263" s="17" t="str">
        <f>IF(C263="","",MAX(A$5:$A262)+1)</f>
        <v/>
      </c>
      <c r="B263" s="18" t="s">
        <v>20</v>
      </c>
      <c r="C263" s="18"/>
      <c r="D263" s="90"/>
      <c r="E263" s="58"/>
      <c r="F263" s="58"/>
    </row>
    <row r="264" spans="1:6" x14ac:dyDescent="0.25">
      <c r="A264" s="5">
        <f>IF(C264="","",MAX(A$5:$A263)+1)</f>
        <v>706</v>
      </c>
      <c r="B264" s="12" t="s">
        <v>106</v>
      </c>
      <c r="C264" s="13" t="s">
        <v>6</v>
      </c>
      <c r="D264" s="89">
        <v>10</v>
      </c>
      <c r="E264" s="70">
        <f>'7. Revêtements de sols'!D17</f>
        <v>0</v>
      </c>
      <c r="F264" s="83">
        <f t="shared" ref="F264:F271" si="8">D264*E264</f>
        <v>0</v>
      </c>
    </row>
    <row r="265" spans="1:6" ht="22.5" x14ac:dyDescent="0.25">
      <c r="A265" s="5">
        <f>IF(C265="","",MAX(A$5:$A264)+1)</f>
        <v>707</v>
      </c>
      <c r="B265" s="12" t="s">
        <v>107</v>
      </c>
      <c r="C265" s="13" t="s">
        <v>6</v>
      </c>
      <c r="D265" s="89">
        <v>20</v>
      </c>
      <c r="E265" s="70">
        <f>'7. Revêtements de sols'!D18</f>
        <v>0</v>
      </c>
      <c r="F265" s="83">
        <f t="shared" si="8"/>
        <v>0</v>
      </c>
    </row>
    <row r="266" spans="1:6" ht="22.5" x14ac:dyDescent="0.25">
      <c r="A266" s="5">
        <f>IF(C266="","",MAX(A$5:$A265)+1)</f>
        <v>708</v>
      </c>
      <c r="B266" s="12" t="s">
        <v>108</v>
      </c>
      <c r="C266" s="13" t="s">
        <v>6</v>
      </c>
      <c r="D266" s="89">
        <v>20</v>
      </c>
      <c r="E266" s="70">
        <f>'7. Revêtements de sols'!D19</f>
        <v>0</v>
      </c>
      <c r="F266" s="83">
        <f t="shared" si="8"/>
        <v>0</v>
      </c>
    </row>
    <row r="267" spans="1:6" ht="22.5" x14ac:dyDescent="0.25">
      <c r="A267" s="5">
        <f>IF(C267="","",MAX(A$5:$A266)+1)</f>
        <v>709</v>
      </c>
      <c r="B267" s="12" t="s">
        <v>109</v>
      </c>
      <c r="C267" s="13" t="s">
        <v>7</v>
      </c>
      <c r="D267" s="89">
        <v>50</v>
      </c>
      <c r="E267" s="70">
        <f>'7. Revêtements de sols'!D20</f>
        <v>0</v>
      </c>
      <c r="F267" s="83">
        <f t="shared" si="8"/>
        <v>0</v>
      </c>
    </row>
    <row r="268" spans="1:6" x14ac:dyDescent="0.25">
      <c r="A268" s="5">
        <f>IF(C268="","",MAX(A$5:$A267)+1)</f>
        <v>710</v>
      </c>
      <c r="B268" s="12" t="s">
        <v>110</v>
      </c>
      <c r="C268" s="13" t="s">
        <v>7</v>
      </c>
      <c r="D268" s="89">
        <v>10</v>
      </c>
      <c r="E268" s="70">
        <f>'7. Revêtements de sols'!D21</f>
        <v>0</v>
      </c>
      <c r="F268" s="83">
        <f t="shared" si="8"/>
        <v>0</v>
      </c>
    </row>
    <row r="269" spans="1:6" ht="33.75" x14ac:dyDescent="0.25">
      <c r="A269" s="5">
        <f>IF(C269="","",MAX(A$5:$A268)+1)</f>
        <v>711</v>
      </c>
      <c r="B269" s="12" t="s">
        <v>111</v>
      </c>
      <c r="C269" s="13" t="s">
        <v>6</v>
      </c>
      <c r="D269" s="89">
        <v>10</v>
      </c>
      <c r="E269" s="70">
        <f>'7. Revêtements de sols'!D22</f>
        <v>0</v>
      </c>
      <c r="F269" s="83">
        <f t="shared" si="8"/>
        <v>0</v>
      </c>
    </row>
    <row r="270" spans="1:6" ht="22.5" x14ac:dyDescent="0.25">
      <c r="A270" s="5">
        <f>IF(C270="","",MAX(A$5:$A269)+1)</f>
        <v>712</v>
      </c>
      <c r="B270" s="12" t="s">
        <v>112</v>
      </c>
      <c r="C270" s="13" t="s">
        <v>6</v>
      </c>
      <c r="D270" s="89">
        <v>10</v>
      </c>
      <c r="E270" s="70">
        <f>'7. Revêtements de sols'!D23</f>
        <v>0</v>
      </c>
      <c r="F270" s="83">
        <f t="shared" si="8"/>
        <v>0</v>
      </c>
    </row>
    <row r="271" spans="1:6" ht="22.5" x14ac:dyDescent="0.25">
      <c r="A271" s="5">
        <f>IF(C271="","",MAX(A$5:$A270)+1)</f>
        <v>713</v>
      </c>
      <c r="B271" s="12" t="s">
        <v>113</v>
      </c>
      <c r="C271" s="13" t="s">
        <v>6</v>
      </c>
      <c r="D271" s="89">
        <v>10</v>
      </c>
      <c r="E271" s="70">
        <f>'7. Revêtements de sols'!D24</f>
        <v>0</v>
      </c>
      <c r="F271" s="83">
        <f t="shared" si="8"/>
        <v>0</v>
      </c>
    </row>
    <row r="272" spans="1:6" x14ac:dyDescent="0.25">
      <c r="A272" s="39"/>
      <c r="B272" s="40" t="s">
        <v>146</v>
      </c>
      <c r="C272" s="41"/>
      <c r="D272" s="59"/>
      <c r="E272" s="59"/>
      <c r="F272" s="59"/>
    </row>
    <row r="273" spans="1:6" ht="67.5" x14ac:dyDescent="0.25">
      <c r="A273" s="5">
        <v>714</v>
      </c>
      <c r="B273" s="42" t="s">
        <v>147</v>
      </c>
      <c r="C273" s="43" t="s">
        <v>7</v>
      </c>
      <c r="D273" s="60">
        <v>50</v>
      </c>
      <c r="E273" s="70">
        <f>'7. Revêtements de sols'!D26</f>
        <v>0</v>
      </c>
      <c r="F273" s="83">
        <f>D273*E273</f>
        <v>0</v>
      </c>
    </row>
    <row r="274" spans="1:6" ht="56.25" x14ac:dyDescent="0.25">
      <c r="A274" s="5">
        <v>715</v>
      </c>
      <c r="B274" s="42" t="s">
        <v>148</v>
      </c>
      <c r="C274" s="43" t="s">
        <v>7</v>
      </c>
      <c r="D274" s="60">
        <v>50</v>
      </c>
      <c r="E274" s="70">
        <f>'7. Revêtements de sols'!D27</f>
        <v>0</v>
      </c>
      <c r="F274" s="83">
        <f>D274*E274</f>
        <v>0</v>
      </c>
    </row>
    <row r="275" spans="1:6" ht="15.75" thickBot="1" x14ac:dyDescent="0.3">
      <c r="A275" s="31">
        <v>716</v>
      </c>
      <c r="B275" s="47" t="s">
        <v>149</v>
      </c>
      <c r="C275" s="48" t="s">
        <v>7</v>
      </c>
      <c r="D275" s="64">
        <v>20</v>
      </c>
      <c r="E275" s="70">
        <f>'7. Revêtements de sols'!D28</f>
        <v>0</v>
      </c>
      <c r="F275" s="83">
        <f>D275*E275</f>
        <v>0</v>
      </c>
    </row>
  </sheetData>
  <mergeCells count="14">
    <mergeCell ref="A1:F1"/>
    <mergeCell ref="B4:D4"/>
    <mergeCell ref="B25:D25"/>
    <mergeCell ref="B77:D77"/>
    <mergeCell ref="A78:D78"/>
    <mergeCell ref="A99:D99"/>
    <mergeCell ref="B223:D223"/>
    <mergeCell ref="B252:D252"/>
    <mergeCell ref="A112:D112"/>
    <mergeCell ref="A113:D113"/>
    <mergeCell ref="A124:D124"/>
    <mergeCell ref="A135:D135"/>
    <mergeCell ref="B154:D154"/>
    <mergeCell ref="B203:D20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Conditions de renseignement</vt:lpstr>
      <vt:lpstr>1. Travaux communs</vt:lpstr>
      <vt:lpstr>2. G-O ; Maçonnerie</vt:lpstr>
      <vt:lpstr>3. Peinture</vt:lpstr>
      <vt:lpstr>4. Plâtrerie ; cloisons</vt:lpstr>
      <vt:lpstr>5. Plafonds suspendus</vt:lpstr>
      <vt:lpstr>6. Carrelage ; faïence</vt:lpstr>
      <vt:lpstr>7. Revêtements de sols</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SARNELLI Christian CNE</dc:creator>
  <cp:lastModifiedBy>GEORGES Aurelie SA CS MINDEF</cp:lastModifiedBy>
  <cp:lastPrinted>2026-07-21T12:08:26Z</cp:lastPrinted>
  <dcterms:created xsi:type="dcterms:W3CDTF">2026-05-22T13:13:32Z</dcterms:created>
  <dcterms:modified xsi:type="dcterms:W3CDTF">2026-07-21T12:11:03Z</dcterms:modified>
</cp:coreProperties>
</file>